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egComp\REGACCT\Transmission Formula\Transmission Formula - 2023\2023 True-Up\"/>
    </mc:Choice>
  </mc:AlternateContent>
  <xr:revisionPtr revIDLastSave="0" documentId="13_ncr:1_{7C20BEB6-AE3A-473E-948C-9E4F57ABEA83}" xr6:coauthVersionLast="47" xr6:coauthVersionMax="47" xr10:uidLastSave="{00000000-0000-0000-0000-000000000000}"/>
  <bookViews>
    <workbookView xWindow="28680" yWindow="-120" windowWidth="29040" windowHeight="1584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35" r:id="rId4"/>
    <sheet name="ATT5-O&amp;M" sheetId="33" r:id="rId5"/>
    <sheet name="ATT5-PHFFU" sheetId="6" r:id="rId6"/>
    <sheet name="ATT5-Fac Credit" sheetId="20" r:id="rId7"/>
    <sheet name="ATT5-OPEB" sheetId="36" r:id="rId8"/>
  </sheets>
  <definedNames>
    <definedName name="____PG1" localSheetId="6">#REF!</definedName>
    <definedName name="____PG1" localSheetId="3">#REF!</definedName>
    <definedName name="____PG1" localSheetId="4">#REF!</definedName>
    <definedName name="____PG1">#REF!</definedName>
    <definedName name="____PG2" localSheetId="6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9922000_2" localSheetId="7">#REF!</definedName>
    <definedName name="_9922000_2">#REF!</definedName>
    <definedName name="_DAT1" localSheetId="3">#REF!</definedName>
    <definedName name="_DAT1" localSheetId="7">#REF!</definedName>
    <definedName name="_DAT1">#REF!</definedName>
    <definedName name="_DAT10" localSheetId="3">#REF!</definedName>
    <definedName name="_DAT10" localSheetId="7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7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7">#REF!</definedName>
    <definedName name="_DAT5">#REF!</definedName>
    <definedName name="_DAT6" localSheetId="3">#REF!</definedName>
    <definedName name="_DAT6" localSheetId="7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7">#REF!</definedName>
    <definedName name="_DAT9">#REF!</definedName>
    <definedName name="_Key1" localSheetId="3" hidden="1">#REF!</definedName>
    <definedName name="_Key1" hidden="1">#REF!</definedName>
    <definedName name="_Order1" localSheetId="3" hidden="1">0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Sort" localSheetId="3" hidden="1">#REF!</definedName>
    <definedName name="_Sort" hidden="1">#REF!</definedName>
    <definedName name="_tab1" localSheetId="3">#REF!</definedName>
    <definedName name="_tab1" localSheetId="7">#REF!</definedName>
    <definedName name="_tab1">#REF!</definedName>
    <definedName name="_tab10" localSheetId="3">#REF!</definedName>
    <definedName name="_tab10" localSheetId="7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7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7">#REF!</definedName>
    <definedName name="_tab5">#REF!</definedName>
    <definedName name="_tab6" localSheetId="3">#REF!</definedName>
    <definedName name="_tab6" localSheetId="7">#REF!</definedName>
    <definedName name="_tab6">#REF!</definedName>
    <definedName name="_tab7" localSheetId="3">#REF!</definedName>
    <definedName name="_tab7" localSheetId="7">#REF!</definedName>
    <definedName name="_tab7">#REF!</definedName>
    <definedName name="_tab8" localSheetId="3">#REF!</definedName>
    <definedName name="_tab8" localSheetId="7">#REF!</definedName>
    <definedName name="_tab8">#REF!</definedName>
    <definedName name="_tab9" localSheetId="3">#REF!</definedName>
    <definedName name="_tab9" localSheetId="7">#REF!</definedName>
    <definedName name="_tab9">#REF!</definedName>
    <definedName name="a" localSheetId="3">#REF!</definedName>
    <definedName name="a">#REF!</definedName>
    <definedName name="amtH16A" localSheetId="3">#REF!</definedName>
    <definedName name="amtH16A">#REF!</definedName>
    <definedName name="b" localSheetId="3">#REF!</definedName>
    <definedName name="b" localSheetId="4">#REF!</definedName>
    <definedName name="b">#REF!</definedName>
    <definedName name="Bebo" localSheetId="3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 localSheetId="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7">#REF!</definedName>
    <definedName name="DATA5">#REF!</definedName>
    <definedName name="DATA6" localSheetId="3">#REF!</definedName>
    <definedName name="DATA6" localSheetId="7">#REF!</definedName>
    <definedName name="DATA6">#REF!</definedName>
    <definedName name="DATA7" localSheetId="3">#REF!</definedName>
    <definedName name="DATA7" localSheetId="7">#REF!</definedName>
    <definedName name="DATA7">#REF!</definedName>
    <definedName name="DATA8" localSheetId="3">#REF!</definedName>
    <definedName name="DATA8" localSheetId="7">#REF!</definedName>
    <definedName name="DATA8">#REF!</definedName>
    <definedName name="DATA9" localSheetId="3">#REF!</definedName>
    <definedName name="DATA9">#REF!</definedName>
    <definedName name="Direct" localSheetId="7">#REF!</definedName>
    <definedName name="Direct">#REF!</definedName>
    <definedName name="DRS_Capital" localSheetId="7">#REF!</definedName>
    <definedName name="DRS_Capital">#REF!</definedName>
    <definedName name="DRS_Labor" localSheetId="7">#REF!</definedName>
    <definedName name="DRS_Labor">#REF!</definedName>
    <definedName name="DRS_Pivot" localSheetId="7">#REF!</definedName>
    <definedName name="DRS_Pivot">#REF!</definedName>
    <definedName name="DRS_Reclassed" localSheetId="7">#REF!</definedName>
    <definedName name="DRS_Reclassed">#REF!</definedName>
    <definedName name="DRSAdj" localSheetId="7">#REF!</definedName>
    <definedName name="DRSAdj">#REF!</definedName>
    <definedName name="DRSITFUNRC" localSheetId="7">#REF!</definedName>
    <definedName name="DRSITFUNRC">#REF!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 localSheetId="3">#REF!</definedName>
    <definedName name="Errors">#REF!</definedName>
    <definedName name="ExecDetail" localSheetId="3">#REF!</definedName>
    <definedName name="ExecDetail" localSheetId="7">#REF!</definedName>
    <definedName name="ExecDetail">#REF!</definedName>
    <definedName name="ExecEntry" localSheetId="3">#REF!</definedName>
    <definedName name="ExecEntry" localSheetId="7">#REF!</definedName>
    <definedName name="ExecEntry">#REF!</definedName>
    <definedName name="FERC" localSheetId="7">#REF!</definedName>
    <definedName name="FERC">#REF!</definedName>
    <definedName name="ID_sorted" localSheetId="3">#REF!</definedName>
    <definedName name="ID_sorted" localSheetId="4">#REF!</definedName>
    <definedName name="ID_sorted">#REF!</definedName>
    <definedName name="InsertPoint" localSheetId="3">#REF!</definedName>
    <definedName name="InsertPoint" localSheetId="4">#REF!</definedName>
    <definedName name="InsertPoint">#REF!</definedName>
    <definedName name="ITFUNC" localSheetId="7">#REF!</definedName>
    <definedName name="ITFUNC">#REF!</definedName>
    <definedName name="JOADJ" localSheetId="7">#REF!</definedName>
    <definedName name="JOADJ">#REF!</definedName>
    <definedName name="l_RidersTemplateAccumDeferredTax_294220" localSheetId="3">#REF!</definedName>
    <definedName name="l_RidersTemplateAccumDeferredTax_294220" localSheetId="4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 localSheetId="3">#REF!</definedName>
    <definedName name="Lookup">#REF!</definedName>
    <definedName name="MSVA">#REF!</definedName>
    <definedName name="_xlnm.Print_Area" localSheetId="4">'ATT5-O&amp;M'!$A$1:$R$69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 localSheetId="3">#REF!</definedName>
    <definedName name="ProDef">#REF!</definedName>
    <definedName name="ProjDef" localSheetId="3">#REF!</definedName>
    <definedName name="ProjDef">#REF!</definedName>
    <definedName name="ProjProfile" localSheetId="3">#REF!</definedName>
    <definedName name="ProjProfile">#REF!</definedName>
    <definedName name="SAPBEXhrIndnt" hidden="1">"Wide"</definedName>
    <definedName name="SAPsysID" hidden="1">"708C5W7SBKP804JT78WJ0JNKI"</definedName>
    <definedName name="SAPwbID" hidden="1">"ARS"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 localSheetId="7">#REF!</definedName>
    <definedName name="TEST1">#REF!</definedName>
    <definedName name="TEST2" localSheetId="3">#REF!</definedName>
    <definedName name="TEST2" localSheetId="7">#REF!</definedName>
    <definedName name="TEST2">#REF!</definedName>
    <definedName name="TEST3" localSheetId="3">#REF!</definedName>
    <definedName name="TEST3" localSheetId="7">#REF!</definedName>
    <definedName name="TEST3">#REF!</definedName>
    <definedName name="TEST4" localSheetId="3">#REF!</definedName>
    <definedName name="TEST4" localSheetId="7">#REF!</definedName>
    <definedName name="TEST4">#REF!</definedName>
    <definedName name="TEST5" localSheetId="3">#REF!</definedName>
    <definedName name="TEST5" localSheetId="7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7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opsides" localSheetId="7">#REF!</definedName>
    <definedName name="Topsides">#REF!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 localSheetId="7">#REF!</definedName>
    <definedName name="UUUU">#REF!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4" l="1"/>
  <c r="D27" i="36"/>
  <c r="D21" i="36" s="1"/>
  <c r="D22" i="36"/>
  <c r="D14" i="36"/>
  <c r="D8" i="36" s="1"/>
  <c r="D9" i="36" s="1"/>
  <c r="D33" i="36" s="1"/>
  <c r="G21" i="35" l="1"/>
  <c r="D21" i="35"/>
  <c r="C21" i="35"/>
  <c r="D11" i="35"/>
  <c r="E11" i="35" l="1"/>
  <c r="F11" i="35"/>
  <c r="E21" i="35"/>
  <c r="H21" i="35"/>
  <c r="F21" i="35"/>
  <c r="F23" i="35" s="1"/>
  <c r="D12" i="14" l="1"/>
  <c r="D10" i="14"/>
  <c r="P31" i="33" l="1"/>
  <c r="R31" i="33" s="1"/>
  <c r="O51" i="33"/>
  <c r="N51" i="33"/>
  <c r="K51" i="33"/>
  <c r="I51" i="33"/>
  <c r="G51" i="33"/>
  <c r="Q36" i="33"/>
  <c r="P32" i="33"/>
  <c r="R32" i="33" s="1"/>
  <c r="N36" i="33"/>
  <c r="L36" i="33"/>
  <c r="K36" i="33"/>
  <c r="F36" i="33"/>
  <c r="E36" i="33"/>
  <c r="P11" i="33"/>
  <c r="R11" i="33" s="1"/>
  <c r="O24" i="33"/>
  <c r="G24" i="33"/>
  <c r="M24" i="33"/>
  <c r="L24" i="33"/>
  <c r="K24" i="33"/>
  <c r="K39" i="33" s="1"/>
  <c r="E24" i="33"/>
  <c r="D24" i="33"/>
  <c r="E39" i="33" l="1"/>
  <c r="L39" i="33"/>
  <c r="F51" i="33"/>
  <c r="P12" i="33"/>
  <c r="R12" i="33" s="1"/>
  <c r="P14" i="33"/>
  <c r="R14" i="33" s="1"/>
  <c r="P18" i="33"/>
  <c r="R18" i="33" s="1"/>
  <c r="P22" i="33"/>
  <c r="P28" i="33"/>
  <c r="R28" i="33" s="1"/>
  <c r="P33" i="33"/>
  <c r="R33" i="33" s="1"/>
  <c r="P20" i="33"/>
  <c r="R20" i="33" s="1"/>
  <c r="P26" i="33"/>
  <c r="O36" i="33"/>
  <c r="O39" i="33" s="1"/>
  <c r="O43" i="33" s="1"/>
  <c r="P30" i="33"/>
  <c r="R30" i="33" s="1"/>
  <c r="J51" i="33"/>
  <c r="P8" i="33"/>
  <c r="P9" i="33"/>
  <c r="P13" i="33"/>
  <c r="Q13" i="33" s="1"/>
  <c r="P16" i="33"/>
  <c r="R16" i="33" s="1"/>
  <c r="P17" i="33"/>
  <c r="P21" i="33"/>
  <c r="R21" i="33" s="1"/>
  <c r="P23" i="33"/>
  <c r="R23" i="33" s="1"/>
  <c r="H36" i="33"/>
  <c r="P27" i="33"/>
  <c r="R27" i="33" s="1"/>
  <c r="P34" i="33"/>
  <c r="R34" i="33" s="1"/>
  <c r="P35" i="33"/>
  <c r="R35" i="33" s="1"/>
  <c r="P10" i="33"/>
  <c r="R10" i="33" s="1"/>
  <c r="M36" i="33"/>
  <c r="M39" i="33" s="1"/>
  <c r="Q48" i="33"/>
  <c r="D66" i="33" s="1"/>
  <c r="I24" i="33"/>
  <c r="P19" i="33"/>
  <c r="R19" i="33" s="1"/>
  <c r="I36" i="33"/>
  <c r="P29" i="33"/>
  <c r="R29" i="33" s="1"/>
  <c r="Q47" i="33"/>
  <c r="D65" i="33" s="1"/>
  <c r="L51" i="33"/>
  <c r="L43" i="33" s="1"/>
  <c r="Q49" i="33"/>
  <c r="D67" i="33" s="1"/>
  <c r="Q50" i="33"/>
  <c r="D68" i="33" s="1"/>
  <c r="K43" i="33"/>
  <c r="J24" i="33"/>
  <c r="F24" i="33"/>
  <c r="F39" i="33" s="1"/>
  <c r="N24" i="33"/>
  <c r="N39" i="33" s="1"/>
  <c r="P15" i="33"/>
  <c r="R15" i="33" s="1"/>
  <c r="J36" i="33"/>
  <c r="E51" i="33"/>
  <c r="E43" i="33" s="1"/>
  <c r="M51" i="33"/>
  <c r="D36" i="33"/>
  <c r="D39" i="33"/>
  <c r="R26" i="33"/>
  <c r="D63" i="33"/>
  <c r="Q17" i="33"/>
  <c r="R17" i="33" s="1"/>
  <c r="D64" i="33"/>
  <c r="F43" i="33"/>
  <c r="N43" i="33"/>
  <c r="G36" i="33"/>
  <c r="G39" i="33" s="1"/>
  <c r="G43" i="33" s="1"/>
  <c r="H51" i="33"/>
  <c r="H24" i="33"/>
  <c r="D51" i="33"/>
  <c r="Q51" i="33" l="1"/>
  <c r="Q22" i="33" s="1"/>
  <c r="M43" i="33"/>
  <c r="R22" i="33"/>
  <c r="I39" i="33"/>
  <c r="I43" i="33" s="1"/>
  <c r="J39" i="33"/>
  <c r="J43" i="33" s="1"/>
  <c r="P24" i="33"/>
  <c r="R13" i="33"/>
  <c r="R8" i="33"/>
  <c r="P36" i="33"/>
  <c r="R36" i="33" s="1"/>
  <c r="H39" i="33"/>
  <c r="H43" i="33" s="1"/>
  <c r="D43" i="33"/>
  <c r="P39" i="33"/>
  <c r="D69" i="33"/>
  <c r="Q24" i="33"/>
  <c r="Q39" i="33" s="1"/>
  <c r="Q43" i="33" l="1"/>
  <c r="R24" i="33"/>
  <c r="R39" i="33"/>
  <c r="C10" i="7" l="1"/>
  <c r="O13" i="6" l="1"/>
  <c r="B19" i="20" l="1"/>
  <c r="O11" i="6" l="1"/>
</calcChain>
</file>

<file path=xl/sharedStrings.xml><?xml version="1.0" encoding="utf-8"?>
<sst xmlns="http://schemas.openxmlformats.org/spreadsheetml/2006/main" count="231" uniqueCount="204">
  <si>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</si>
  <si>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</si>
  <si>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</si>
  <si>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</si>
  <si>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</si>
  <si>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</si>
  <si>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</si>
  <si>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</si>
  <si>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</si>
  <si>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</si>
  <si>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</si>
  <si>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</si>
  <si>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</si>
  <si>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</si>
  <si>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</si>
  <si>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</si>
  <si>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</si>
  <si>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</si>
  <si>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</si>
  <si>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</si>
  <si>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</si>
  <si>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</si>
  <si>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</si>
  <si>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</si>
  <si>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</si>
  <si>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</si>
  <si>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</si>
  <si>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</si>
  <si>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</si>
  <si>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</si>
  <si>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</si>
  <si>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</si>
  <si>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</si>
  <si>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</si>
  <si>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</si>
  <si>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</si>
  <si>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</si>
  <si>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</si>
  <si>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</si>
  <si>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</si>
  <si>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</si>
  <si>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</si>
  <si>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</si>
  <si>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</si>
  <si>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</si>
  <si>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</si>
  <si>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</si>
  <si>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</si>
  <si>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</si>
  <si>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</si>
  <si>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</si>
  <si>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</si>
  <si>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</si>
  <si>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</si>
  <si>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</si>
  <si>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</si>
  <si>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</si>
  <si>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</si>
  <si>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</si>
  <si>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</si>
  <si>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</si>
  <si>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</si>
  <si>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</si>
  <si>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</si>
  <si>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</si>
  <si>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Detail of Exclusions in Account 9566000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</si>
  <si>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</si>
  <si>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</si>
  <si>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</si>
  <si>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</si>
  <si>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</si>
  <si>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</si>
  <si>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</si>
  <si>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</si>
  <si>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</si>
  <si>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</si>
  <si>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</si>
  <si>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</si>
  <si>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</si>
  <si>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</si>
  <si>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</si>
  <si>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</si>
  <si>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</si>
  <si>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</si>
  <si>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</si>
  <si>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</si>
  <si>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</si>
  <si>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</si>
  <si>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</si>
  <si>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</si>
  <si>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</si>
  <si>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</si>
  <si>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</si>
  <si>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</si>
  <si>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</si>
  <si>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</si>
  <si>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</si>
  <si>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</si>
  <si>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</si>
  <si>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</si>
  <si>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</si>
  <si>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</si>
  <si>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</si>
  <si>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</si>
  <si>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</si>
  <si>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</si>
  <si>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</si>
  <si>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</si>
  <si>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</si>
  <si>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</si>
  <si>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</si>
  <si>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</si>
  <si>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</si>
  <si>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</si>
  <si>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</si>
  <si>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</si>
  <si>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</si>
  <si>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</si>
  <si>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</si>
  <si>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</si>
  <si>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</si>
  <si>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</si>
  <si>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</si>
  <si>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</si>
  <si>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</si>
  <si>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</si>
  <si>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</si>
  <si>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</si>
  <si>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</si>
  <si>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</si>
  <si>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</si>
  <si>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</si>
  <si>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</si>
  <si>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</si>
  <si>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</si>
  <si>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</si>
  <si>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</si>
  <si>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</si>
  <si>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</si>
  <si>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</si>
  <si>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</si>
  <si>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</si>
  <si>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</si>
  <si>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</si>
  <si>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</si>
  <si>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</si>
  <si>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</si>
  <si>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</si>
  <si>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</si>
  <si>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</si>
  <si>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</si>
  <si>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</si>
  <si>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</si>
  <si>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</si>
  <si>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</si>
  <si>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</si>
  <si>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</si>
  <si>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</si>
  <si>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</si>
  <si>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</si>
  <si>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</si>
  <si>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</si>
  <si>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</si>
  <si>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</si>
  <si>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</si>
  <si>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</si>
  <si>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</si>
  <si>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</si>
  <si>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</si>
  <si>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</si>
  <si>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</si>
  <si>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</si>
  <si>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</si>
  <si>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Property Tax - Virginia</t>
  </si>
  <si>
    <t>Property Tax - West Virginia</t>
  </si>
  <si>
    <t>Property Tax - North Carolina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</si>
  <si>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</si>
  <si>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</si>
  <si>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</si>
  <si>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</si>
  <si>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</si>
  <si>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</si>
  <si>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</si>
  <si>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</si>
  <si>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</si>
  <si>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</si>
  <si>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lines 26, 35</t>
  </si>
  <si>
    <t>line 28</t>
  </si>
  <si>
    <t>line 29</t>
  </si>
  <si>
    <t>Line 13</t>
  </si>
  <si>
    <t>Line 14</t>
  </si>
  <si>
    <t>Line 15</t>
  </si>
  <si>
    <t>line 42</t>
  </si>
  <si>
    <t>Distribution of Total Property Tax for population in</t>
  </si>
  <si>
    <t>Total Transmission Expenses (FERC Form 1, page 321, line 112)</t>
  </si>
  <si>
    <t>line 43</t>
  </si>
  <si>
    <t>line 39</t>
  </si>
  <si>
    <t>lines 27, 46</t>
  </si>
  <si>
    <t>lines 32, 37, 55</t>
  </si>
  <si>
    <t>[b]</t>
  </si>
  <si>
    <t>NOTE:  Amounts in Column P lines 1-29 correspond to the 2023 FERC Form No. 1, page 321, lines 83-112.</t>
  </si>
  <si>
    <t>(a) Willis Towers Watson letter dated March 15, 2024, page 1.</t>
  </si>
  <si>
    <t>(b) 2023 FERC Form 1, page 354-355, line 28.</t>
  </si>
  <si>
    <t>(c) 2023 FERC Form 1, page 354-355, line 96.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</si>
</sst>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  <numFmt numFmtId="172" formatCode="_-* #,##0.00_-;\-* #,##0.00_-;_-* &quot;-&quot;??_-;_-@_-"/>
    <numFmt numFmtId="173" formatCode="_-* #,##0_-;\-* #,##0_-;_-* &quot;-&quot;??_-;_-@_-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5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3" fillId="53" borderId="0" applyNumberFormat="0" applyBorder="0" applyAlignment="0" applyProtection="0"/>
    <xf numFmtId="0" fontId="43" fillId="56" borderId="0" applyNumberFormat="0" applyBorder="0" applyAlignment="0" applyProtection="0"/>
    <xf numFmtId="0" fontId="43" fillId="59" borderId="0" applyNumberFormat="0" applyBorder="0" applyAlignment="0" applyProtection="0"/>
    <xf numFmtId="0" fontId="43" fillId="62" borderId="0" applyNumberFormat="0" applyBorder="0" applyAlignment="0" applyProtection="0"/>
    <xf numFmtId="0" fontId="43" fillId="65" borderId="0" applyNumberFormat="0" applyBorder="0" applyAlignment="0" applyProtection="0"/>
    <xf numFmtId="0" fontId="43" fillId="68" borderId="0" applyNumberFormat="0" applyBorder="0" applyAlignment="0" applyProtection="0"/>
    <xf numFmtId="0" fontId="43" fillId="54" borderId="0" applyNumberFormat="0" applyBorder="0" applyAlignment="0" applyProtection="0"/>
    <xf numFmtId="0" fontId="43" fillId="57" borderId="0" applyNumberFormat="0" applyBorder="0" applyAlignment="0" applyProtection="0"/>
    <xf numFmtId="0" fontId="43" fillId="60" borderId="0" applyNumberFormat="0" applyBorder="0" applyAlignment="0" applyProtection="0"/>
    <xf numFmtId="0" fontId="43" fillId="63" borderId="0" applyNumberFormat="0" applyBorder="0" applyAlignment="0" applyProtection="0"/>
    <xf numFmtId="0" fontId="43" fillId="66" borderId="0" applyNumberFormat="0" applyBorder="0" applyAlignment="0" applyProtection="0"/>
    <xf numFmtId="0" fontId="43" fillId="69" borderId="0" applyNumberFormat="0" applyBorder="0" applyAlignment="0" applyProtection="0"/>
    <xf numFmtId="0" fontId="45" fillId="55" borderId="0" applyNumberFormat="0" applyBorder="0" applyAlignment="0" applyProtection="0"/>
    <xf numFmtId="0" fontId="45" fillId="58" borderId="0" applyNumberFormat="0" applyBorder="0" applyAlignment="0" applyProtection="0"/>
    <xf numFmtId="0" fontId="45" fillId="61" borderId="0" applyNumberFormat="0" applyBorder="0" applyAlignment="0" applyProtection="0"/>
    <xf numFmtId="0" fontId="45" fillId="64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5" fillId="0" borderId="0" applyFill="0" applyBorder="0" applyAlignment="0" applyProtection="0"/>
    <xf numFmtId="0" fontId="48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8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49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2" fillId="0" borderId="0"/>
    <xf numFmtId="0" fontId="5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17" fillId="26" borderId="0"/>
    <xf numFmtId="0" fontId="46" fillId="0" borderId="0"/>
    <xf numFmtId="0" fontId="17" fillId="26" borderId="0"/>
    <xf numFmtId="0" fontId="5" fillId="0" borderId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39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0" fillId="0" borderId="0" xfId="9409" applyFont="1" applyAlignment="1">
      <alignment horizontal="left"/>
    </xf>
    <xf numFmtId="0" fontId="41" fillId="0" borderId="0" xfId="9409" applyFont="1" applyAlignment="1">
      <alignment horizontal="left"/>
    </xf>
    <xf numFmtId="10" fontId="33" fillId="0" borderId="14" xfId="9409" applyNumberFormat="1" applyFont="1" applyBorder="1"/>
    <xf numFmtId="43" fontId="54" fillId="0" borderId="0" xfId="9409" applyNumberFormat="1" applyFont="1"/>
    <xf numFmtId="41" fontId="54" fillId="0" borderId="0" xfId="9409" applyNumberFormat="1" applyFont="1"/>
    <xf numFmtId="0" fontId="54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3" fillId="0" borderId="0" xfId="0" applyFont="1" applyFill="1"/>
    <xf numFmtId="44" fontId="5" fillId="0" borderId="0" xfId="8658" applyNumberFormat="1" applyFill="1"/>
    <xf numFmtId="43" fontId="5" fillId="0" borderId="0" xfId="8658" applyNumberFormat="1" applyFill="1"/>
    <xf numFmtId="166" fontId="39" fillId="0" borderId="14" xfId="1" applyNumberFormat="1" applyFont="1" applyFill="1" applyBorder="1" applyAlignment="1">
      <alignment horizontal="right"/>
    </xf>
    <xf numFmtId="41" fontId="54" fillId="0" borderId="0" xfId="9409" applyNumberFormat="1" applyFont="1" applyAlignment="1">
      <alignment horizontal="left"/>
    </xf>
    <xf numFmtId="41" fontId="60" fillId="0" borderId="0" xfId="9409" applyNumberFormat="1" applyFont="1" applyAlignment="1">
      <alignment horizontal="center"/>
    </xf>
    <xf numFmtId="41" fontId="61" fillId="52" borderId="0" xfId="9409" applyNumberFormat="1" applyFont="1" applyFill="1" applyAlignment="1">
      <alignment horizontal="center"/>
    </xf>
    <xf numFmtId="41" fontId="54" fillId="52" borderId="0" xfId="9409" applyNumberFormat="1" applyFont="1" applyFill="1"/>
    <xf numFmtId="42" fontId="54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0" fontId="43" fillId="0" borderId="0" xfId="0" applyFont="1"/>
    <xf numFmtId="41" fontId="0" fillId="0" borderId="14" xfId="0" applyNumberFormat="1" applyBorder="1"/>
    <xf numFmtId="0" fontId="4" fillId="0" borderId="0" xfId="8658" applyFont="1"/>
    <xf numFmtId="0" fontId="3" fillId="0" borderId="0" xfId="9410" applyFont="1"/>
    <xf numFmtId="0" fontId="58" fillId="0" borderId="0" xfId="8658" applyFont="1"/>
    <xf numFmtId="0" fontId="5" fillId="0" borderId="0" xfId="8658"/>
    <xf numFmtId="41" fontId="5" fillId="0" borderId="0" xfId="8658" applyNumberFormat="1"/>
    <xf numFmtId="0" fontId="43" fillId="0" borderId="0" xfId="0" applyFont="1" applyAlignment="1">
      <alignment horizontal="center"/>
    </xf>
    <xf numFmtId="0" fontId="5" fillId="0" borderId="0" xfId="8658" applyAlignment="1">
      <alignment horizontal="center"/>
    </xf>
    <xf numFmtId="0" fontId="4" fillId="0" borderId="17" xfId="8658" applyFont="1" applyBorder="1" applyAlignment="1">
      <alignment horizontal="center"/>
    </xf>
    <xf numFmtId="167" fontId="4" fillId="0" borderId="17" xfId="8658" applyNumberFormat="1" applyFont="1" applyBorder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42" fontId="17" fillId="0" borderId="0" xfId="8658" applyNumberFormat="1" applyFont="1" applyAlignment="1">
      <alignment horizontal="center"/>
    </xf>
    <xf numFmtId="0" fontId="17" fillId="0" borderId="0" xfId="8658" applyFont="1" applyAlignment="1">
      <alignment horizontal="center"/>
    </xf>
    <xf numFmtId="44" fontId="5" fillId="0" borderId="0" xfId="8658" applyNumberFormat="1"/>
    <xf numFmtId="43" fontId="59" fillId="0" borderId="0" xfId="8658" applyNumberFormat="1" applyFont="1"/>
    <xf numFmtId="43" fontId="5" fillId="0" borderId="0" xfId="8658" applyNumberFormat="1"/>
    <xf numFmtId="43" fontId="31" fillId="0" borderId="0" xfId="8658" applyNumberFormat="1" applyFont="1"/>
    <xf numFmtId="44" fontId="4" fillId="0" borderId="16" xfId="8658" applyNumberFormat="1" applyFont="1" applyBorder="1"/>
    <xf numFmtId="44" fontId="4" fillId="0" borderId="0" xfId="8658" applyNumberFormat="1" applyFont="1"/>
    <xf numFmtId="164" fontId="5" fillId="0" borderId="0" xfId="8658" applyNumberFormat="1"/>
    <xf numFmtId="42" fontId="5" fillId="0" borderId="0" xfId="8658" applyNumberFormat="1"/>
    <xf numFmtId="171" fontId="0" fillId="0" borderId="0" xfId="0" applyNumberFormat="1"/>
    <xf numFmtId="0" fontId="5" fillId="0" borderId="0" xfId="0" applyFont="1"/>
    <xf numFmtId="0" fontId="44" fillId="0" borderId="0" xfId="0" applyFont="1"/>
    <xf numFmtId="43" fontId="5" fillId="0" borderId="0" xfId="8658" applyNumberFormat="1" applyFont="1"/>
    <xf numFmtId="44" fontId="5" fillId="0" borderId="0" xfId="8658" applyNumberFormat="1" applyFont="1"/>
    <xf numFmtId="17" fontId="44" fillId="0" borderId="14" xfId="0" applyNumberFormat="1" applyFont="1" applyBorder="1" applyAlignment="1">
      <alignment horizontal="center" wrapText="1"/>
    </xf>
    <xf numFmtId="43" fontId="42" fillId="0" borderId="0" xfId="8658" applyNumberFormat="1" applyFont="1" applyFill="1"/>
    <xf numFmtId="43" fontId="5" fillId="0" borderId="0" xfId="8658" applyNumberFormat="1" applyFont="1" applyFill="1"/>
    <xf numFmtId="0" fontId="2" fillId="0" borderId="0" xfId="9409" applyFont="1"/>
    <xf numFmtId="0" fontId="2" fillId="0" borderId="0" xfId="9409" applyFont="1" applyAlignment="1">
      <alignment horizontal="left"/>
    </xf>
    <xf numFmtId="0" fontId="1" fillId="79" borderId="18" xfId="9409" applyFill="1" applyBorder="1" applyAlignment="1">
      <alignment horizontal="center"/>
    </xf>
    <xf numFmtId="0" fontId="1" fillId="79" borderId="19" xfId="9409" applyFill="1" applyBorder="1" applyAlignment="1">
      <alignment horizontal="center"/>
    </xf>
    <xf numFmtId="0" fontId="1" fillId="79" borderId="20" xfId="9409" applyFill="1" applyBorder="1" applyAlignment="1">
      <alignment horizontal="center"/>
    </xf>
    <xf numFmtId="0" fontId="1" fillId="79" borderId="21" xfId="9409" applyFill="1" applyBorder="1" applyAlignment="1">
      <alignment horizontal="center"/>
    </xf>
    <xf numFmtId="0" fontId="1" fillId="79" borderId="22" xfId="9409" applyFill="1" applyBorder="1" applyAlignment="1">
      <alignment horizontal="center"/>
    </xf>
    <xf numFmtId="0" fontId="1" fillId="79" borderId="23" xfId="9409" applyFill="1" applyBorder="1" applyAlignment="1">
      <alignment horizontal="center"/>
    </xf>
    <xf numFmtId="0" fontId="56" fillId="0" borderId="20" xfId="9409" applyFont="1" applyBorder="1"/>
    <xf numFmtId="0" fontId="1" fillId="0" borderId="0" xfId="9409" applyAlignment="1">
      <alignment horizontal="left" indent="1"/>
    </xf>
    <xf numFmtId="0" fontId="1" fillId="0" borderId="20" xfId="9409" applyBorder="1"/>
    <xf numFmtId="0" fontId="1" fillId="0" borderId="20" xfId="9409" applyBorder="1" applyAlignment="1">
      <alignment horizontal="center"/>
    </xf>
    <xf numFmtId="41" fontId="1" fillId="0" borderId="20" xfId="9409" applyNumberFormat="1" applyBorder="1"/>
    <xf numFmtId="0" fontId="1" fillId="52" borderId="20" xfId="9409" applyFill="1" applyBorder="1" applyAlignment="1">
      <alignment horizontal="center"/>
    </xf>
    <xf numFmtId="0" fontId="1" fillId="52" borderId="0" xfId="9409" applyFill="1" applyAlignment="1">
      <alignment horizontal="left" indent="1"/>
    </xf>
    <xf numFmtId="41" fontId="1" fillId="52" borderId="20" xfId="9409" applyNumberFormat="1" applyFill="1" applyBorder="1"/>
    <xf numFmtId="41" fontId="0" fillId="52" borderId="20" xfId="10112" applyNumberFormat="1" applyFont="1" applyFill="1" applyBorder="1"/>
    <xf numFmtId="5" fontId="0" fillId="52" borderId="20" xfId="10112" applyNumberFormat="1" applyFont="1" applyFill="1" applyBorder="1"/>
    <xf numFmtId="173" fontId="0" fillId="52" borderId="20" xfId="10113" applyNumberFormat="1" applyFont="1" applyFill="1" applyBorder="1"/>
    <xf numFmtId="41" fontId="0" fillId="0" borderId="20" xfId="10114" applyNumberFormat="1" applyFont="1" applyFill="1" applyBorder="1" applyAlignment="1">
      <alignment horizontal="right"/>
    </xf>
    <xf numFmtId="173" fontId="0" fillId="0" borderId="20" xfId="10113" applyNumberFormat="1" applyFont="1" applyFill="1" applyBorder="1" applyAlignment="1">
      <alignment horizontal="right"/>
    </xf>
    <xf numFmtId="5" fontId="0" fillId="0" borderId="20" xfId="10114" applyNumberFormat="1" applyFont="1" applyFill="1" applyBorder="1" applyAlignment="1">
      <alignment horizontal="right"/>
    </xf>
    <xf numFmtId="41" fontId="1" fillId="0" borderId="22" xfId="10114" applyNumberFormat="1" applyFont="1" applyFill="1" applyBorder="1" applyAlignment="1">
      <alignment horizontal="right"/>
    </xf>
    <xf numFmtId="0" fontId="1" fillId="0" borderId="22" xfId="9409" applyBorder="1" applyAlignment="1">
      <alignment horizontal="center"/>
    </xf>
    <xf numFmtId="0" fontId="1" fillId="0" borderId="14" xfId="9409" applyBorder="1" applyAlignment="1">
      <alignment horizontal="left" indent="1"/>
    </xf>
    <xf numFmtId="41" fontId="2" fillId="0" borderId="22" xfId="9409" applyNumberFormat="1" applyFont="1" applyBorder="1" applyAlignment="1">
      <alignment horizontal="right"/>
    </xf>
    <xf numFmtId="43" fontId="1" fillId="0" borderId="0" xfId="9409" applyNumberFormat="1"/>
    <xf numFmtId="5" fontId="1" fillId="0" borderId="0" xfId="9409" applyNumberFormat="1"/>
    <xf numFmtId="41" fontId="0" fillId="0" borderId="20" xfId="10113" applyNumberFormat="1" applyFont="1" applyFill="1" applyBorder="1" applyAlignment="1">
      <alignment horizontal="right"/>
    </xf>
    <xf numFmtId="0" fontId="43" fillId="80" borderId="0" xfId="0" applyFont="1" applyFill="1"/>
    <xf numFmtId="43" fontId="5" fillId="80" borderId="0" xfId="8658" applyNumberFormat="1" applyFill="1"/>
  </cellXfs>
  <cellStyles count="10115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8" xr:uid="{00000000-0005-0000-0000-000047000000}"/>
    <cellStyle name="Accent1 38" xfId="8684" xr:uid="{00000000-0005-0000-0000-000048000000}"/>
    <cellStyle name="Accent1 38 2" xfId="10079" xr:uid="{00000000-0005-0000-0000-000049000000}"/>
    <cellStyle name="Accent1 39" xfId="8685" xr:uid="{00000000-0005-0000-0000-00004A000000}"/>
    <cellStyle name="Accent1 39 2" xfId="10080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1" xr:uid="{00000000-0005-0000-0000-00004E000000}"/>
    <cellStyle name="Accent1 41" xfId="8687" xr:uid="{00000000-0005-0000-0000-00004F000000}"/>
    <cellStyle name="Accent1 41 2" xfId="10082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3" xr:uid="{00000000-0005-0000-0000-0000C5000000}"/>
    <cellStyle name="Accent2 38" xfId="8762" xr:uid="{00000000-0005-0000-0000-0000C6000000}"/>
    <cellStyle name="Accent2 38 2" xfId="10084" xr:uid="{00000000-0005-0000-0000-0000C7000000}"/>
    <cellStyle name="Accent2 39" xfId="8763" xr:uid="{00000000-0005-0000-0000-0000C8000000}"/>
    <cellStyle name="Accent2 39 2" xfId="10085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6" xr:uid="{00000000-0005-0000-0000-0000CC000000}"/>
    <cellStyle name="Accent2 41" xfId="8765" xr:uid="{00000000-0005-0000-0000-0000CD000000}"/>
    <cellStyle name="Accent2 41 2" xfId="10087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8" xr:uid="{00000000-0005-0000-0000-000043010000}"/>
    <cellStyle name="Accent3 38" xfId="8840" xr:uid="{00000000-0005-0000-0000-000044010000}"/>
    <cellStyle name="Accent3 38 2" xfId="10089" xr:uid="{00000000-0005-0000-0000-000045010000}"/>
    <cellStyle name="Accent3 39" xfId="8841" xr:uid="{00000000-0005-0000-0000-000046010000}"/>
    <cellStyle name="Accent3 39 2" xfId="10090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1" xr:uid="{00000000-0005-0000-0000-00004A010000}"/>
    <cellStyle name="Accent3 41" xfId="8843" xr:uid="{00000000-0005-0000-0000-00004B010000}"/>
    <cellStyle name="Accent3 41 2" xfId="10092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3" xr:uid="{00000000-0005-0000-0000-0000C1010000}"/>
    <cellStyle name="Accent4 38" xfId="8918" xr:uid="{00000000-0005-0000-0000-0000C2010000}"/>
    <cellStyle name="Accent4 38 2" xfId="10094" xr:uid="{00000000-0005-0000-0000-0000C3010000}"/>
    <cellStyle name="Accent4 39" xfId="8919" xr:uid="{00000000-0005-0000-0000-0000C4010000}"/>
    <cellStyle name="Accent4 39 2" xfId="10095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6" xr:uid="{00000000-0005-0000-0000-0000C8010000}"/>
    <cellStyle name="Accent4 41" xfId="8921" xr:uid="{00000000-0005-0000-0000-0000C9010000}"/>
    <cellStyle name="Accent4 41 2" xfId="10097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8" xr:uid="{00000000-0005-0000-0000-00003E020000}"/>
    <cellStyle name="Accent5 38" xfId="8996" xr:uid="{00000000-0005-0000-0000-00003F020000}"/>
    <cellStyle name="Accent5 38 2" xfId="10099" xr:uid="{00000000-0005-0000-0000-000040020000}"/>
    <cellStyle name="Accent5 39" xfId="8997" xr:uid="{00000000-0005-0000-0000-000041020000}"/>
    <cellStyle name="Accent5 39 2" xfId="10100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1" xr:uid="{00000000-0005-0000-0000-000045020000}"/>
    <cellStyle name="Accent5 41" xfId="8999" xr:uid="{00000000-0005-0000-0000-000046020000}"/>
    <cellStyle name="Accent5 41 2" xfId="10102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3" xr:uid="{00000000-0005-0000-0000-0000BB020000}"/>
    <cellStyle name="Accent6 38" xfId="9074" xr:uid="{00000000-0005-0000-0000-0000BC020000}"/>
    <cellStyle name="Accent6 38 2" xfId="10104" xr:uid="{00000000-0005-0000-0000-0000BD020000}"/>
    <cellStyle name="Accent6 39" xfId="9075" xr:uid="{00000000-0005-0000-0000-0000BE020000}"/>
    <cellStyle name="Accent6 39 2" xfId="10105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6" xr:uid="{00000000-0005-0000-0000-0000C2020000}"/>
    <cellStyle name="Accent6 41" xfId="9077" xr:uid="{00000000-0005-0000-0000-0000C3020000}"/>
    <cellStyle name="Accent6 41 2" xfId="10107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2 5" xfId="10112" xr:uid="{590E4409-DC9F-4118-991A-DC138C38344E}"/>
    <cellStyle name="Comma 3" xfId="235" xr:uid="{00000000-0005-0000-0000-000009040000}"/>
    <cellStyle name="Comma 3 10" xfId="9550" xr:uid="{00000000-0005-0000-0000-00000A040000}"/>
    <cellStyle name="Comma 3 11" xfId="10113" xr:uid="{02F3BEFF-B50F-4FF1-A302-165C19D548F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2 6" xfId="10114" xr:uid="{C1BA8183-02D8-4A67-BA3F-94E63E419B57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8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09" xr:uid="{00000000-0005-0000-0000-0000C5060000}"/>
    <cellStyle name="Normal 4 3" xfId="9888" xr:uid="{00000000-0005-0000-0000-0000C6060000}"/>
    <cellStyle name="Normal 4 3 2" xfId="10110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1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"/>
  <sheetViews>
    <sheetView tabSelected="1" zoomScaleNormal="100" workbookViewId="0">
      <selection activeCell="F16" sqref="F16"/>
    </sheetView>
  </sheetViews>
  <sheetFormatPr defaultColWidth="8.81640625" defaultRowHeight="14.5"/>
  <cols>
    <col min="1" max="1" width="6.1796875" style="50" customWidth="1"/>
    <col min="2" max="2" width="47.81640625" style="2" customWidth="1"/>
    <col min="3" max="3" width="2.1796875" style="2" customWidth="1"/>
    <col min="4" max="4" width="13.1796875" style="2" bestFit="1" customWidth="1"/>
    <col min="5" max="5" width="2.1796875" style="2" customWidth="1"/>
    <col min="6" max="6" width="40.81640625" style="2" customWidth="1"/>
    <col min="7" max="7" width="8.453125" bestFit="1" customWidth="1"/>
    <col min="8" max="8" width="31.54296875" bestFit="1" customWidth="1"/>
    <col min="9" max="16384" width="8.81640625" style="2"/>
  </cols>
  <sheetData>
    <row r="2" spans="1:8">
      <c r="A2" s="52" t="s">
        <v>63</v>
      </c>
    </row>
    <row r="4" spans="1:8" s="48" customFormat="1">
      <c r="A4" s="49" t="s">
        <v>37</v>
      </c>
      <c r="B4" s="49" t="s">
        <v>2</v>
      </c>
      <c r="D4" s="49" t="s">
        <v>38</v>
      </c>
      <c r="E4" s="49"/>
      <c r="F4" s="53" t="s">
        <v>177</v>
      </c>
      <c r="G4" s="54"/>
      <c r="H4"/>
    </row>
    <row r="5" spans="1:8">
      <c r="A5" s="50">
        <v>6</v>
      </c>
      <c r="B5" s="44" t="s">
        <v>56</v>
      </c>
      <c r="D5" s="6">
        <f>323722+43761636</f>
        <v>44085358</v>
      </c>
      <c r="E5" s="45"/>
      <c r="F5" s="2" t="s">
        <v>186</v>
      </c>
      <c r="G5" s="45"/>
    </row>
    <row r="6" spans="1:8">
      <c r="A6" s="51">
        <v>7</v>
      </c>
      <c r="B6" s="46" t="s">
        <v>57</v>
      </c>
      <c r="D6" s="6">
        <v>0</v>
      </c>
      <c r="E6" s="45"/>
      <c r="F6" s="2" t="s">
        <v>187</v>
      </c>
      <c r="G6" s="45"/>
    </row>
    <row r="7" spans="1:8">
      <c r="A7" s="51">
        <v>8</v>
      </c>
      <c r="B7" s="44" t="s">
        <v>58</v>
      </c>
      <c r="D7" s="6">
        <v>8846518</v>
      </c>
      <c r="E7" s="45"/>
      <c r="F7" s="2" t="s">
        <v>192</v>
      </c>
      <c r="G7" s="45"/>
    </row>
    <row r="8" spans="1:8">
      <c r="A8" s="51">
        <v>9</v>
      </c>
      <c r="B8" s="44" t="s">
        <v>117</v>
      </c>
      <c r="D8" s="6">
        <v>0</v>
      </c>
      <c r="E8" s="45"/>
      <c r="F8" s="2" t="s">
        <v>195</v>
      </c>
      <c r="G8" s="45"/>
    </row>
    <row r="9" spans="1:8">
      <c r="A9" s="51">
        <v>10</v>
      </c>
      <c r="B9" s="47" t="s">
        <v>59</v>
      </c>
      <c r="D9" s="6">
        <v>11500</v>
      </c>
      <c r="E9" s="45"/>
      <c r="F9" s="2" t="s">
        <v>196</v>
      </c>
      <c r="G9" s="45"/>
    </row>
    <row r="10" spans="1:8">
      <c r="A10" s="51">
        <v>13</v>
      </c>
      <c r="B10" s="44" t="s">
        <v>60</v>
      </c>
      <c r="D10" s="6">
        <f>472647-5777728</f>
        <v>-5305081</v>
      </c>
      <c r="E10" s="45"/>
      <c r="F10" s="2" t="s">
        <v>197</v>
      </c>
      <c r="G10" s="45"/>
    </row>
    <row r="11" spans="1:8">
      <c r="A11" s="51">
        <v>14</v>
      </c>
      <c r="B11" s="47" t="s">
        <v>61</v>
      </c>
      <c r="D11" s="6">
        <v>35319</v>
      </c>
      <c r="E11" s="45"/>
      <c r="F11" s="2" t="s">
        <v>188</v>
      </c>
    </row>
    <row r="12" spans="1:8">
      <c r="A12" s="51">
        <v>15</v>
      </c>
      <c r="B12" s="47" t="s">
        <v>62</v>
      </c>
      <c r="D12" s="6">
        <f>-10+100+82</f>
        <v>172</v>
      </c>
      <c r="E12" s="45"/>
      <c r="F12" s="2" t="s">
        <v>198</v>
      </c>
    </row>
    <row r="15" spans="1:8">
      <c r="A15" s="16"/>
      <c r="D15" s="45"/>
    </row>
    <row r="16" spans="1:8">
      <c r="D16" s="6"/>
    </row>
    <row r="17" spans="4:4">
      <c r="D17" s="45"/>
    </row>
  </sheetData>
  <pageMargins left="0.2" right="0.22" top="1.232" bottom="0.75" header="0.66" footer="0.3"/>
  <pageSetup scale="92" orientation="portrait" r:id="rId1"/>
  <headerFooter>
    <oddHeader>&amp;C&amp;"-,Bold"Virginia Electric and Power Company
2023 True-Up Workpapers&amp;RPage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3"/>
  <sheetViews>
    <sheetView zoomScaleNormal="100" workbookViewId="0">
      <selection activeCell="H19" sqref="H19"/>
    </sheetView>
  </sheetViews>
  <sheetFormatPr defaultRowHeight="14.5"/>
  <cols>
    <col min="1" max="1" width="13.1796875" customWidth="1"/>
    <col min="2" max="2" width="33" customWidth="1"/>
    <col min="3" max="3" width="13.81640625" style="6" customWidth="1"/>
  </cols>
  <sheetData>
    <row r="3" spans="1:8">
      <c r="A3" s="10" t="s">
        <v>20</v>
      </c>
      <c r="B3" s="10" t="s">
        <v>21</v>
      </c>
      <c r="C3" s="69">
        <v>250831633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22</v>
      </c>
      <c r="B5" s="9" t="s">
        <v>178</v>
      </c>
    </row>
    <row r="6" spans="1:8">
      <c r="A6" t="s">
        <v>189</v>
      </c>
      <c r="B6" t="s">
        <v>173</v>
      </c>
      <c r="C6" s="6">
        <v>228092320</v>
      </c>
    </row>
    <row r="7" spans="1:8">
      <c r="A7" t="s">
        <v>190</v>
      </c>
      <c r="B7" t="s">
        <v>174</v>
      </c>
      <c r="C7" s="7">
        <v>11246400</v>
      </c>
    </row>
    <row r="8" spans="1:8">
      <c r="A8" t="s">
        <v>191</v>
      </c>
      <c r="B8" t="s">
        <v>175</v>
      </c>
      <c r="C8" s="85">
        <v>11492913</v>
      </c>
    </row>
    <row r="9" spans="1:8" ht="16">
      <c r="C9" s="8"/>
    </row>
    <row r="10" spans="1:8">
      <c r="A10" t="s">
        <v>125</v>
      </c>
      <c r="C10" s="6">
        <f>SUM(C6:C9)</f>
        <v>250831633</v>
      </c>
    </row>
    <row r="12" spans="1:8">
      <c r="A12" t="s">
        <v>193</v>
      </c>
    </row>
    <row r="13" spans="1:8">
      <c r="A13" t="s">
        <v>176</v>
      </c>
    </row>
  </sheetData>
  <phoneticPr fontId="57" type="noConversion"/>
  <pageMargins left="0.7" right="0.7" top="1.75" bottom="0.5" header="1" footer="0.3"/>
  <pageSetup scale="84" orientation="portrait" r:id="rId1"/>
  <headerFooter>
    <oddHeader>&amp;C&amp;"-,Bold"Virginia Electric and Power Company
2023 True-Up Workpapers&amp;RPage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>
      <selection activeCell="J21" sqref="J21"/>
    </sheetView>
  </sheetViews>
  <sheetFormatPr defaultRowHeight="14.5"/>
  <cols>
    <col min="1" max="1" width="4.1796875" customWidth="1"/>
  </cols>
  <sheetData>
    <row r="2" spans="1:2">
      <c r="A2" s="20" t="s">
        <v>27</v>
      </c>
    </row>
    <row r="4" spans="1:2">
      <c r="A4" s="10" t="s">
        <v>30</v>
      </c>
    </row>
    <row r="5" spans="1:2">
      <c r="A5" t="s">
        <v>179</v>
      </c>
    </row>
    <row r="6" spans="1:2">
      <c r="A6" t="s">
        <v>53</v>
      </c>
    </row>
    <row r="7" spans="1:2">
      <c r="A7" t="s">
        <v>54</v>
      </c>
    </row>
    <row r="8" spans="1:2">
      <c r="B8" t="s">
        <v>55</v>
      </c>
    </row>
    <row r="11" spans="1:2">
      <c r="A11" s="10" t="s">
        <v>31</v>
      </c>
    </row>
    <row r="12" spans="1:2">
      <c r="A12" s="10" t="s">
        <v>32</v>
      </c>
    </row>
    <row r="13" spans="1:2">
      <c r="A13" t="s">
        <v>33</v>
      </c>
    </row>
  </sheetData>
  <pageMargins left="0.7" right="0.7" top="1.75" bottom="0.5" header="1" footer="0.3"/>
  <pageSetup scale="84" orientation="portrait" r:id="rId1"/>
  <headerFooter>
    <oddHeader>&amp;C&amp;"-,Bold"Virginia Electric and Power Company
2023 True-Up Workpapers&amp;RPage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71D8-167E-4C47-A6F5-2469C2515F63}">
  <sheetPr>
    <pageSetUpPr fitToPage="1"/>
  </sheetPr>
  <dimension ref="A1:H25"/>
  <sheetViews>
    <sheetView zoomScale="85" zoomScaleNormal="85" workbookViewId="0">
      <selection activeCell="H19" sqref="H19"/>
    </sheetView>
  </sheetViews>
  <sheetFormatPr defaultColWidth="9.08984375" defaultRowHeight="14.5"/>
  <cols>
    <col min="1" max="1" width="8.08984375" style="67" customWidth="1"/>
    <col min="2" max="2" width="52.90625" style="67" bestFit="1" customWidth="1"/>
    <col min="3" max="6" width="18.6328125" style="67" hidden="1" customWidth="1"/>
    <col min="7" max="8" width="18.6328125" style="67" customWidth="1"/>
    <col min="9" max="19" width="15.6328125" style="67" customWidth="1"/>
    <col min="20" max="16384" width="9.08984375" style="67"/>
  </cols>
  <sheetData>
    <row r="1" spans="1:8" s="31" customFormat="1">
      <c r="A1" s="114" t="s">
        <v>131</v>
      </c>
    </row>
    <row r="2" spans="1:8" s="31" customFormat="1">
      <c r="A2" s="114" t="s">
        <v>132</v>
      </c>
    </row>
    <row r="3" spans="1:8" s="31" customFormat="1">
      <c r="A3" s="114"/>
      <c r="C3" s="31" t="s">
        <v>133</v>
      </c>
    </row>
    <row r="4" spans="1:8" s="31" customFormat="1">
      <c r="A4" s="114" t="s">
        <v>134</v>
      </c>
      <c r="B4" s="115">
        <v>2023</v>
      </c>
    </row>
    <row r="5" spans="1:8" s="31" customFormat="1">
      <c r="A5" s="114"/>
    </row>
    <row r="6" spans="1:8" s="31" customFormat="1">
      <c r="C6" s="31">
        <v>2017</v>
      </c>
      <c r="D6" s="31">
        <v>2018</v>
      </c>
      <c r="E6" s="31">
        <v>2019</v>
      </c>
      <c r="F6" s="31">
        <v>2020</v>
      </c>
    </row>
    <row r="7" spans="1:8" s="31" customFormat="1">
      <c r="A7" s="116"/>
      <c r="B7" s="117"/>
      <c r="C7" s="116" t="s">
        <v>135</v>
      </c>
      <c r="D7" s="116" t="s">
        <v>135</v>
      </c>
      <c r="E7" s="116" t="s">
        <v>135</v>
      </c>
      <c r="F7" s="116" t="s">
        <v>135</v>
      </c>
      <c r="G7" s="116" t="s">
        <v>135</v>
      </c>
      <c r="H7" s="116" t="s">
        <v>135</v>
      </c>
    </row>
    <row r="8" spans="1:8" s="31" customFormat="1">
      <c r="A8" s="118" t="s">
        <v>136</v>
      </c>
      <c r="B8" s="119" t="s">
        <v>91</v>
      </c>
      <c r="C8" s="118" t="s">
        <v>137</v>
      </c>
      <c r="D8" s="118" t="s">
        <v>138</v>
      </c>
      <c r="E8" s="118" t="s">
        <v>138</v>
      </c>
      <c r="F8" s="118" t="s">
        <v>138</v>
      </c>
      <c r="G8" s="118" t="s">
        <v>137</v>
      </c>
      <c r="H8" s="118" t="s">
        <v>138</v>
      </c>
    </row>
    <row r="9" spans="1:8" s="31" customFormat="1">
      <c r="A9" s="120" t="s">
        <v>139</v>
      </c>
      <c r="B9" s="121" t="s">
        <v>140</v>
      </c>
      <c r="C9" s="120" t="s">
        <v>199</v>
      </c>
      <c r="D9" s="120" t="s">
        <v>141</v>
      </c>
      <c r="E9" s="120" t="s">
        <v>141</v>
      </c>
      <c r="F9" s="120" t="s">
        <v>141</v>
      </c>
      <c r="G9" s="120" t="s">
        <v>141</v>
      </c>
      <c r="H9" s="120" t="s">
        <v>141</v>
      </c>
    </row>
    <row r="10" spans="1:8" s="31" customFormat="1" ht="15.5">
      <c r="A10" s="122"/>
      <c r="B10" s="123" t="s">
        <v>142</v>
      </c>
      <c r="C10" s="124"/>
      <c r="D10" s="124"/>
      <c r="E10" s="124"/>
      <c r="F10" s="124"/>
      <c r="G10" s="124"/>
      <c r="H10" s="124"/>
    </row>
    <row r="11" spans="1:8" s="31" customFormat="1">
      <c r="A11" s="125">
        <v>5</v>
      </c>
      <c r="B11" s="123" t="s">
        <v>143</v>
      </c>
      <c r="C11" s="126"/>
      <c r="D11" s="126">
        <f t="shared" ref="D11:F11" si="0">SUM(D12:D14)</f>
        <v>106384168.06092101</v>
      </c>
      <c r="E11" s="126">
        <f t="shared" si="0"/>
        <v>113003241.80983439</v>
      </c>
      <c r="F11" s="126">
        <f t="shared" si="0"/>
        <v>120101121.08344434</v>
      </c>
      <c r="G11" s="126">
        <v>184503285.35793453</v>
      </c>
      <c r="H11" s="126">
        <v>260580872.914</v>
      </c>
    </row>
    <row r="12" spans="1:8" s="31" customFormat="1">
      <c r="A12" s="127" t="s">
        <v>144</v>
      </c>
      <c r="B12" s="128" t="s">
        <v>155</v>
      </c>
      <c r="C12" s="129"/>
      <c r="D12" s="130">
        <v>22662051.000024468</v>
      </c>
      <c r="E12" s="130">
        <v>21013309.70928666</v>
      </c>
      <c r="F12" s="131">
        <v>22058884.085001729</v>
      </c>
      <c r="G12" s="130">
        <v>36328963.625832558</v>
      </c>
      <c r="H12" s="130">
        <v>53630407.927813523</v>
      </c>
    </row>
    <row r="13" spans="1:8" s="31" customFormat="1">
      <c r="A13" s="127" t="s">
        <v>145</v>
      </c>
      <c r="B13" s="128" t="s">
        <v>156</v>
      </c>
      <c r="C13" s="129"/>
      <c r="D13" s="130">
        <v>62499041.060896538</v>
      </c>
      <c r="E13" s="130">
        <v>74217092.100547731</v>
      </c>
      <c r="F13" s="131">
        <v>83258087.048442602</v>
      </c>
      <c r="G13" s="130">
        <v>130354067.71866557</v>
      </c>
      <c r="H13" s="130">
        <v>186509843.71618679</v>
      </c>
    </row>
    <row r="14" spans="1:8" s="31" customFormat="1">
      <c r="A14" s="127" t="s">
        <v>146</v>
      </c>
      <c r="B14" s="128" t="s">
        <v>157</v>
      </c>
      <c r="C14" s="129"/>
      <c r="D14" s="130">
        <v>21223076</v>
      </c>
      <c r="E14" s="132">
        <v>17772840</v>
      </c>
      <c r="F14" s="132">
        <v>14784149.949999999</v>
      </c>
      <c r="G14" s="130">
        <v>17820254.013436414</v>
      </c>
      <c r="H14" s="130">
        <v>20440621.27</v>
      </c>
    </row>
    <row r="15" spans="1:8" s="31" customFormat="1">
      <c r="A15" s="125">
        <v>6</v>
      </c>
      <c r="B15" s="123" t="s">
        <v>147</v>
      </c>
      <c r="C15" s="126"/>
      <c r="D15" s="126"/>
      <c r="E15" s="126"/>
      <c r="F15" s="126"/>
      <c r="G15" s="126"/>
      <c r="H15" s="126"/>
    </row>
    <row r="16" spans="1:8" s="31" customFormat="1">
      <c r="A16" s="125">
        <v>7</v>
      </c>
      <c r="B16" s="123" t="s">
        <v>148</v>
      </c>
      <c r="C16" s="133">
        <v>433034921.39999998</v>
      </c>
      <c r="D16" s="133">
        <v>434352511</v>
      </c>
      <c r="E16" s="134">
        <v>426994991.15999997</v>
      </c>
      <c r="F16" s="134">
        <v>450818923.54000002</v>
      </c>
      <c r="G16" s="142">
        <v>462787265</v>
      </c>
      <c r="H16" s="142">
        <v>497166138.93000001</v>
      </c>
    </row>
    <row r="17" spans="1:8" s="31" customFormat="1">
      <c r="A17" s="125">
        <v>8</v>
      </c>
      <c r="B17" s="123" t="s">
        <v>149</v>
      </c>
      <c r="C17" s="133">
        <v>28637799.125470351</v>
      </c>
      <c r="D17" s="133">
        <v>1325868.8342542893</v>
      </c>
      <c r="E17" s="133">
        <v>1529081.169101133</v>
      </c>
      <c r="F17" s="135">
        <v>1349295.9574055693</v>
      </c>
      <c r="G17" s="133">
        <v>2397232.7972021434</v>
      </c>
      <c r="H17" s="133">
        <v>3354494.662</v>
      </c>
    </row>
    <row r="18" spans="1:8" s="31" customFormat="1">
      <c r="A18" s="125">
        <v>9</v>
      </c>
      <c r="B18" s="123" t="s">
        <v>150</v>
      </c>
      <c r="C18" s="133">
        <v>68599246.083529651</v>
      </c>
      <c r="D18" s="133">
        <v>7927386.1348247044</v>
      </c>
      <c r="E18" s="133">
        <v>6925633.7910644785</v>
      </c>
      <c r="F18" s="135">
        <v>8027887.8291500956</v>
      </c>
      <c r="G18" s="133">
        <v>12507118.788299724</v>
      </c>
      <c r="H18" s="133">
        <v>8452937.3739999998</v>
      </c>
    </row>
    <row r="19" spans="1:8" s="31" customFormat="1">
      <c r="A19" s="125">
        <v>10</v>
      </c>
      <c r="B19" s="123" t="s">
        <v>151</v>
      </c>
      <c r="C19" s="133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</row>
    <row r="20" spans="1:8" s="31" customFormat="1">
      <c r="A20" s="125">
        <v>11</v>
      </c>
      <c r="B20" s="123" t="s">
        <v>152</v>
      </c>
      <c r="C20" s="136">
        <v>354357.19</v>
      </c>
      <c r="D20" s="136">
        <v>392012.92</v>
      </c>
      <c r="E20" s="136">
        <v>377738.95999999996</v>
      </c>
      <c r="F20" s="136">
        <v>397369.37</v>
      </c>
      <c r="G20" s="136">
        <v>397596.21999999991</v>
      </c>
      <c r="H20" s="136">
        <v>394064</v>
      </c>
    </row>
    <row r="21" spans="1:8" s="31" customFormat="1">
      <c r="A21" s="137">
        <v>12</v>
      </c>
      <c r="B21" s="138" t="s">
        <v>153</v>
      </c>
      <c r="C21" s="139">
        <f>SUM(C16:C20)</f>
        <v>530626323.79899997</v>
      </c>
      <c r="D21" s="139">
        <f t="shared" ref="D21:H21" si="1">SUM(D12:D20)</f>
        <v>550381946.94999993</v>
      </c>
      <c r="E21" s="139">
        <f t="shared" si="1"/>
        <v>548830686.88999999</v>
      </c>
      <c r="F21" s="139">
        <f t="shared" si="1"/>
        <v>580694597.77999997</v>
      </c>
      <c r="G21" s="139">
        <f t="shared" si="1"/>
        <v>662592498.16343629</v>
      </c>
      <c r="H21" s="139">
        <f t="shared" si="1"/>
        <v>769948507.88000023</v>
      </c>
    </row>
    <row r="22" spans="1:8" s="31" customFormat="1">
      <c r="A22" s="33"/>
      <c r="B22" s="123"/>
      <c r="D22" s="140"/>
      <c r="E22" s="140"/>
      <c r="F22" s="141">
        <v>580694597.77999997</v>
      </c>
      <c r="G22" s="141"/>
      <c r="H22" s="141"/>
    </row>
    <row r="23" spans="1:8">
      <c r="F23" s="68">
        <f>+F22-F21</f>
        <v>0</v>
      </c>
      <c r="G23" s="68"/>
      <c r="H23" s="68"/>
    </row>
    <row r="25" spans="1:8">
      <c r="A25" s="4" t="s">
        <v>154</v>
      </c>
    </row>
  </sheetData>
  <pageMargins left="0.45" right="0.46" top="1.75" bottom="0.5" header="1" footer="0.3"/>
  <pageSetup scale="98" orientation="portrait" r:id="rId1"/>
  <headerFooter>
    <oddHeader>&amp;C&amp;"-,Bold"Virginia Electric and Power Company
2023 True-Up Workpapers&amp;RPage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0897E-9127-46E8-B1F9-F3D54778CD8A}">
  <sheetPr>
    <pageSetUpPr fitToPage="1"/>
  </sheetPr>
  <dimension ref="A1:R69"/>
  <sheetViews>
    <sheetView zoomScale="80" zoomScaleNormal="80" workbookViewId="0">
      <pane xSplit="3" ySplit="6" topLeftCell="K7" activePane="bottomRight" state="frozen"/>
      <selection activeCell="G11" sqref="G11"/>
      <selection pane="topRight" activeCell="G11" sqref="G11"/>
      <selection pane="bottomLeft" activeCell="G11" sqref="G11"/>
      <selection pane="bottomRight" activeCell="L23" sqref="L23"/>
    </sheetView>
  </sheetViews>
  <sheetFormatPr defaultColWidth="9.1796875" defaultRowHeight="12.5"/>
  <cols>
    <col min="1" max="1" width="6.453125" style="84" customWidth="1"/>
    <col min="2" max="2" width="8.81640625" style="84" bestFit="1" customWidth="1"/>
    <col min="3" max="3" width="67.453125" style="84" customWidth="1"/>
    <col min="4" max="4" width="16.1796875" style="89" bestFit="1" customWidth="1"/>
    <col min="5" max="5" width="17.81640625" style="89" bestFit="1" customWidth="1"/>
    <col min="6" max="9" width="16.81640625" style="89" bestFit="1" customWidth="1"/>
    <col min="10" max="11" width="15.7265625" style="89" bestFit="1" customWidth="1"/>
    <col min="12" max="13" width="16.81640625" style="89" bestFit="1" customWidth="1"/>
    <col min="14" max="14" width="16.1796875" style="89" bestFit="1" customWidth="1"/>
    <col min="15" max="15" width="16.81640625" style="89" bestFit="1" customWidth="1"/>
    <col min="16" max="16" width="16.81640625" style="90" bestFit="1" customWidth="1"/>
    <col min="17" max="17" width="17.81640625" style="89" bestFit="1" customWidth="1"/>
    <col min="18" max="18" width="16.81640625" style="89" bestFit="1" customWidth="1"/>
    <col min="19" max="16384" width="9.1796875" style="84"/>
  </cols>
  <sheetData>
    <row r="1" spans="1:18" ht="13"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 ht="13">
      <c r="A2" s="87" t="s">
        <v>23</v>
      </c>
      <c r="D2" s="88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ht="13.4" customHeight="1"/>
    <row r="4" spans="1:18">
      <c r="A4" s="91" t="s">
        <v>97</v>
      </c>
      <c r="B4" s="91" t="s">
        <v>96</v>
      </c>
      <c r="C4" s="91" t="s">
        <v>95</v>
      </c>
      <c r="D4" s="92" t="s">
        <v>94</v>
      </c>
      <c r="E4" s="92" t="s">
        <v>93</v>
      </c>
      <c r="F4" s="92" t="s">
        <v>92</v>
      </c>
      <c r="G4" s="92" t="s">
        <v>98</v>
      </c>
      <c r="H4" s="92" t="s">
        <v>99</v>
      </c>
      <c r="I4" s="92" t="s">
        <v>100</v>
      </c>
      <c r="J4" s="92" t="s">
        <v>101</v>
      </c>
      <c r="K4" s="92" t="s">
        <v>102</v>
      </c>
      <c r="L4" s="92" t="s">
        <v>103</v>
      </c>
      <c r="M4" s="92" t="s">
        <v>104</v>
      </c>
      <c r="N4" s="92" t="s">
        <v>105</v>
      </c>
      <c r="O4" s="92" t="s">
        <v>106</v>
      </c>
      <c r="P4" s="92" t="s">
        <v>107</v>
      </c>
      <c r="Q4" s="92" t="s">
        <v>108</v>
      </c>
      <c r="R4" s="92" t="s">
        <v>109</v>
      </c>
    </row>
    <row r="6" spans="1:18" ht="26.5" thickBot="1">
      <c r="A6" s="93" t="s">
        <v>37</v>
      </c>
      <c r="B6" s="93" t="s">
        <v>91</v>
      </c>
      <c r="C6" s="93"/>
      <c r="D6" s="94">
        <v>44927</v>
      </c>
      <c r="E6" s="94">
        <v>44958</v>
      </c>
      <c r="F6" s="94">
        <v>44986</v>
      </c>
      <c r="G6" s="94">
        <v>45017</v>
      </c>
      <c r="H6" s="94">
        <v>45047</v>
      </c>
      <c r="I6" s="94">
        <v>45078</v>
      </c>
      <c r="J6" s="94">
        <v>45108</v>
      </c>
      <c r="K6" s="94">
        <v>45139</v>
      </c>
      <c r="L6" s="94">
        <v>45170</v>
      </c>
      <c r="M6" s="94">
        <v>45200</v>
      </c>
      <c r="N6" s="94">
        <v>45231</v>
      </c>
      <c r="O6" s="94">
        <v>45261</v>
      </c>
      <c r="P6" s="95" t="s">
        <v>90</v>
      </c>
      <c r="Q6" s="95" t="s">
        <v>89</v>
      </c>
      <c r="R6" s="95" t="s">
        <v>88</v>
      </c>
    </row>
    <row r="7" spans="1:18" ht="10.5" customHeight="1">
      <c r="P7" s="96" t="s">
        <v>119</v>
      </c>
      <c r="R7" s="97" t="s">
        <v>120</v>
      </c>
    </row>
    <row r="8" spans="1:18">
      <c r="A8" s="84">
        <v>1</v>
      </c>
      <c r="B8" s="84">
        <v>9560000</v>
      </c>
      <c r="C8" s="84" t="s">
        <v>87</v>
      </c>
      <c r="D8" s="98">
        <v>1283085.3600000001</v>
      </c>
      <c r="E8" s="98">
        <v>502535.11</v>
      </c>
      <c r="F8" s="98">
        <v>766666.5</v>
      </c>
      <c r="G8" s="98">
        <v>1451600.6</v>
      </c>
      <c r="H8" s="98">
        <v>814574.34</v>
      </c>
      <c r="I8" s="98">
        <v>2132444.73</v>
      </c>
      <c r="J8" s="98">
        <v>2331310.5699999998</v>
      </c>
      <c r="K8" s="98">
        <v>1183170.8</v>
      </c>
      <c r="L8" s="98">
        <v>2145551.77</v>
      </c>
      <c r="M8" s="98">
        <v>180588.01</v>
      </c>
      <c r="N8" s="98">
        <v>1147874.26</v>
      </c>
      <c r="O8" s="98">
        <v>-949185.77</v>
      </c>
      <c r="P8" s="98">
        <f>SUM(D8:O8)</f>
        <v>12990216.280000001</v>
      </c>
      <c r="Q8" s="99"/>
      <c r="R8" s="98">
        <f t="shared" ref="R8:R24" si="0">+P8-Q8</f>
        <v>12990216.280000001</v>
      </c>
    </row>
    <row r="9" spans="1:18">
      <c r="A9" s="84">
        <v>2</v>
      </c>
      <c r="B9" s="84">
        <v>9561000</v>
      </c>
      <c r="C9" s="84" t="s">
        <v>126</v>
      </c>
      <c r="D9" s="100">
        <v>4295.63</v>
      </c>
      <c r="E9" s="100">
        <v>6509.35</v>
      </c>
      <c r="F9" s="100">
        <v>7184.74</v>
      </c>
      <c r="G9" s="100">
        <v>13943.04</v>
      </c>
      <c r="H9" s="100">
        <v>4208.93</v>
      </c>
      <c r="I9" s="100">
        <v>8027.48</v>
      </c>
      <c r="J9" s="100">
        <v>4182.8999999999996</v>
      </c>
      <c r="K9" s="100">
        <v>5060.99</v>
      </c>
      <c r="L9" s="100">
        <v>4129.62</v>
      </c>
      <c r="M9" s="100">
        <v>4319.05</v>
      </c>
      <c r="N9" s="100">
        <v>5970.39</v>
      </c>
      <c r="O9" s="100">
        <v>4983.41</v>
      </c>
      <c r="P9" s="100">
        <f>SUM(D9:O9)</f>
        <v>72815.530000000013</v>
      </c>
      <c r="Q9" s="100"/>
      <c r="R9" s="98"/>
    </row>
    <row r="10" spans="1:18">
      <c r="A10" s="84">
        <v>3</v>
      </c>
      <c r="B10" s="84">
        <v>9561100</v>
      </c>
      <c r="C10" s="84" t="s">
        <v>86</v>
      </c>
      <c r="D10" s="100">
        <v>117713.96</v>
      </c>
      <c r="E10" s="100">
        <v>89480.27</v>
      </c>
      <c r="F10" s="100">
        <v>100535.24</v>
      </c>
      <c r="G10" s="100">
        <v>87999.6</v>
      </c>
      <c r="H10" s="100">
        <v>86607.49</v>
      </c>
      <c r="I10" s="100">
        <v>93197.03</v>
      </c>
      <c r="J10" s="100">
        <v>89783.98</v>
      </c>
      <c r="K10" s="100">
        <v>149721.9</v>
      </c>
      <c r="L10" s="100">
        <v>88853.23</v>
      </c>
      <c r="M10" s="100">
        <v>86375.039999999994</v>
      </c>
      <c r="N10" s="100">
        <v>93668.07</v>
      </c>
      <c r="O10" s="100">
        <v>191708.76</v>
      </c>
      <c r="P10" s="100">
        <f t="shared" ref="P10:P23" si="1">SUM(D10:O10)</f>
        <v>1275644.57</v>
      </c>
      <c r="Q10" s="100"/>
      <c r="R10" s="100">
        <f t="shared" si="0"/>
        <v>1275644.57</v>
      </c>
    </row>
    <row r="11" spans="1:18">
      <c r="A11" s="84">
        <v>4</v>
      </c>
      <c r="B11" s="84">
        <v>9561200</v>
      </c>
      <c r="C11" s="84" t="s">
        <v>85</v>
      </c>
      <c r="D11" s="100">
        <v>351001.51</v>
      </c>
      <c r="E11" s="100">
        <v>266813.95</v>
      </c>
      <c r="F11" s="100">
        <v>299777.78000000003</v>
      </c>
      <c r="G11" s="100">
        <v>262398.75</v>
      </c>
      <c r="H11" s="100">
        <v>258247.65</v>
      </c>
      <c r="I11" s="100">
        <v>277896.52</v>
      </c>
      <c r="J11" s="100">
        <v>267719.59999999998</v>
      </c>
      <c r="K11" s="100">
        <v>446443.44</v>
      </c>
      <c r="L11" s="100">
        <v>264944.46999999997</v>
      </c>
      <c r="M11" s="100">
        <v>257554.63</v>
      </c>
      <c r="N11" s="100">
        <v>279301.08</v>
      </c>
      <c r="O11" s="100">
        <v>571640.73</v>
      </c>
      <c r="P11" s="100">
        <f t="shared" si="1"/>
        <v>3803740.11</v>
      </c>
      <c r="Q11" s="100"/>
      <c r="R11" s="100">
        <f t="shared" si="0"/>
        <v>3803740.11</v>
      </c>
    </row>
    <row r="12" spans="1:18">
      <c r="A12" s="84">
        <v>5</v>
      </c>
      <c r="B12" s="84">
        <v>9561300</v>
      </c>
      <c r="C12" s="84" t="s">
        <v>84</v>
      </c>
      <c r="D12" s="100">
        <v>0</v>
      </c>
      <c r="E12" s="100">
        <v>0</v>
      </c>
      <c r="F12" s="100">
        <v>0</v>
      </c>
      <c r="G12" s="100">
        <v>0</v>
      </c>
      <c r="H12" s="100">
        <v>0</v>
      </c>
      <c r="I12" s="100">
        <v>0</v>
      </c>
      <c r="J12" s="100">
        <v>0</v>
      </c>
      <c r="K12" s="100">
        <v>0</v>
      </c>
      <c r="L12" s="100">
        <v>0</v>
      </c>
      <c r="M12" s="100">
        <v>0</v>
      </c>
      <c r="N12" s="100">
        <v>0</v>
      </c>
      <c r="O12" s="100">
        <v>0</v>
      </c>
      <c r="P12" s="100">
        <f t="shared" si="1"/>
        <v>0</v>
      </c>
      <c r="Q12" s="100"/>
      <c r="R12" s="100">
        <f t="shared" si="0"/>
        <v>0</v>
      </c>
    </row>
    <row r="13" spans="1:18">
      <c r="A13" s="84">
        <v>6</v>
      </c>
      <c r="B13" s="84">
        <v>9561400</v>
      </c>
      <c r="C13" s="84" t="s">
        <v>110</v>
      </c>
      <c r="D13" s="100">
        <v>1770763.53</v>
      </c>
      <c r="E13" s="100">
        <v>1481844.65</v>
      </c>
      <c r="F13" s="100">
        <v>1409401.3</v>
      </c>
      <c r="G13" s="100">
        <v>2228912.91</v>
      </c>
      <c r="H13" s="100">
        <v>1503911.84</v>
      </c>
      <c r="I13" s="100">
        <v>2024564.36</v>
      </c>
      <c r="J13" s="100">
        <v>2143077.46</v>
      </c>
      <c r="K13" s="100">
        <v>1629447.66</v>
      </c>
      <c r="L13" s="100">
        <v>1576277.09</v>
      </c>
      <c r="M13" s="100">
        <v>1501733.17</v>
      </c>
      <c r="N13" s="100">
        <v>1816391.19</v>
      </c>
      <c r="O13" s="100">
        <v>2030250.93</v>
      </c>
      <c r="P13" s="100">
        <f t="shared" si="1"/>
        <v>21116576.09</v>
      </c>
      <c r="Q13" s="100">
        <f>+P13</f>
        <v>21116576.09</v>
      </c>
      <c r="R13" s="100">
        <f t="shared" si="0"/>
        <v>0</v>
      </c>
    </row>
    <row r="14" spans="1:18">
      <c r="A14" s="84">
        <v>7</v>
      </c>
      <c r="B14" s="84">
        <v>9561500</v>
      </c>
      <c r="C14" s="84" t="s">
        <v>83</v>
      </c>
      <c r="D14" s="100">
        <v>0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J14" s="100">
        <v>0</v>
      </c>
      <c r="K14" s="100">
        <v>0</v>
      </c>
      <c r="L14" s="100">
        <v>0</v>
      </c>
      <c r="M14" s="100">
        <v>0</v>
      </c>
      <c r="N14" s="100">
        <v>0</v>
      </c>
      <c r="O14" s="100">
        <v>0</v>
      </c>
      <c r="P14" s="100">
        <f t="shared" si="1"/>
        <v>0</v>
      </c>
      <c r="Q14" s="100"/>
      <c r="R14" s="100">
        <f t="shared" si="0"/>
        <v>0</v>
      </c>
    </row>
    <row r="15" spans="1:18">
      <c r="A15" s="84">
        <v>8</v>
      </c>
      <c r="B15" s="84">
        <v>9561600</v>
      </c>
      <c r="C15" s="84" t="s">
        <v>82</v>
      </c>
      <c r="D15" s="100">
        <v>0</v>
      </c>
      <c r="E15" s="100">
        <v>0</v>
      </c>
      <c r="F15" s="100">
        <v>0</v>
      </c>
      <c r="G15" s="100">
        <v>0</v>
      </c>
      <c r="H15" s="100">
        <v>0</v>
      </c>
      <c r="I15" s="100">
        <v>0</v>
      </c>
      <c r="J15" s="100">
        <v>0</v>
      </c>
      <c r="K15" s="100">
        <v>0</v>
      </c>
      <c r="L15" s="100">
        <v>0</v>
      </c>
      <c r="M15" s="100">
        <v>0</v>
      </c>
      <c r="N15" s="100">
        <v>0</v>
      </c>
      <c r="O15" s="100">
        <v>0</v>
      </c>
      <c r="P15" s="100">
        <f t="shared" si="1"/>
        <v>0</v>
      </c>
      <c r="Q15" s="100"/>
      <c r="R15" s="100">
        <f t="shared" si="0"/>
        <v>0</v>
      </c>
    </row>
    <row r="16" spans="1:18">
      <c r="A16" s="84">
        <v>9</v>
      </c>
      <c r="B16" s="84">
        <v>9561700</v>
      </c>
      <c r="C16" s="84" t="s">
        <v>81</v>
      </c>
      <c r="D16" s="100">
        <v>0</v>
      </c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100">
        <v>0</v>
      </c>
      <c r="K16" s="100">
        <v>0</v>
      </c>
      <c r="L16" s="100">
        <v>0</v>
      </c>
      <c r="M16" s="100">
        <v>0</v>
      </c>
      <c r="N16" s="100">
        <v>0</v>
      </c>
      <c r="O16" s="100">
        <v>0</v>
      </c>
      <c r="P16" s="100">
        <f t="shared" si="1"/>
        <v>0</v>
      </c>
      <c r="Q16" s="100"/>
      <c r="R16" s="100">
        <f t="shared" si="0"/>
        <v>0</v>
      </c>
    </row>
    <row r="17" spans="1:18">
      <c r="A17" s="84">
        <v>10</v>
      </c>
      <c r="B17" s="84">
        <v>9561800</v>
      </c>
      <c r="C17" s="84" t="s">
        <v>114</v>
      </c>
      <c r="D17" s="100">
        <v>117358.41</v>
      </c>
      <c r="E17" s="100">
        <v>98040.94</v>
      </c>
      <c r="F17" s="100">
        <v>146567.57</v>
      </c>
      <c r="G17" s="100">
        <v>161083.32999999999</v>
      </c>
      <c r="H17" s="100">
        <v>139397.44</v>
      </c>
      <c r="I17" s="100">
        <v>163330.47</v>
      </c>
      <c r="J17" s="100">
        <v>174435.13</v>
      </c>
      <c r="K17" s="100">
        <v>131139.26</v>
      </c>
      <c r="L17" s="100">
        <v>124452.24</v>
      </c>
      <c r="M17" s="100">
        <v>62001.440000000002</v>
      </c>
      <c r="N17" s="100">
        <v>122615.52</v>
      </c>
      <c r="O17" s="100">
        <v>117720.02</v>
      </c>
      <c r="P17" s="100">
        <f t="shared" si="1"/>
        <v>1558141.7699999998</v>
      </c>
      <c r="Q17" s="100">
        <f>+P17</f>
        <v>1558141.7699999998</v>
      </c>
      <c r="R17" s="100">
        <f t="shared" si="0"/>
        <v>0</v>
      </c>
    </row>
    <row r="18" spans="1:18">
      <c r="A18" s="84">
        <v>11</v>
      </c>
      <c r="B18" s="84">
        <v>9562000</v>
      </c>
      <c r="C18" s="84" t="s">
        <v>80</v>
      </c>
      <c r="D18" s="100">
        <v>392446.06</v>
      </c>
      <c r="E18" s="100">
        <v>494735.38</v>
      </c>
      <c r="F18" s="100">
        <v>551319.1</v>
      </c>
      <c r="G18" s="100">
        <v>459547.91</v>
      </c>
      <c r="H18" s="100">
        <v>433391.93</v>
      </c>
      <c r="I18" s="100">
        <v>395626.27</v>
      </c>
      <c r="J18" s="100">
        <v>492245.65</v>
      </c>
      <c r="K18" s="100">
        <v>320476.44</v>
      </c>
      <c r="L18" s="100">
        <v>281979.34000000003</v>
      </c>
      <c r="M18" s="100">
        <v>361009.22</v>
      </c>
      <c r="N18" s="100">
        <v>446577.94</v>
      </c>
      <c r="O18" s="100">
        <v>453225.27</v>
      </c>
      <c r="P18" s="100">
        <f t="shared" si="1"/>
        <v>5082580.51</v>
      </c>
      <c r="Q18" s="100"/>
      <c r="R18" s="100">
        <f t="shared" si="0"/>
        <v>5082580.51</v>
      </c>
    </row>
    <row r="19" spans="1:18">
      <c r="A19" s="84">
        <v>12</v>
      </c>
      <c r="B19" s="84">
        <v>9563000</v>
      </c>
      <c r="C19" s="84" t="s">
        <v>79</v>
      </c>
      <c r="D19" s="100">
        <v>489183.52</v>
      </c>
      <c r="E19" s="100">
        <v>606099.44999999995</v>
      </c>
      <c r="F19" s="100">
        <v>399210.97</v>
      </c>
      <c r="G19" s="100">
        <v>547683.18999999994</v>
      </c>
      <c r="H19" s="100">
        <v>622730.23999999999</v>
      </c>
      <c r="I19" s="100">
        <v>582040.06000000006</v>
      </c>
      <c r="J19" s="100">
        <v>465931.18</v>
      </c>
      <c r="K19" s="100">
        <v>500660.84</v>
      </c>
      <c r="L19" s="100">
        <v>275095.59000000003</v>
      </c>
      <c r="M19" s="100">
        <v>232602.95</v>
      </c>
      <c r="N19" s="100">
        <v>298929.59999999998</v>
      </c>
      <c r="O19" s="100">
        <v>220507.24</v>
      </c>
      <c r="P19" s="100">
        <f t="shared" si="1"/>
        <v>5240674.83</v>
      </c>
      <c r="Q19" s="100"/>
      <c r="R19" s="100">
        <f t="shared" si="0"/>
        <v>5240674.83</v>
      </c>
    </row>
    <row r="20" spans="1:18">
      <c r="A20" s="84">
        <v>13</v>
      </c>
      <c r="B20" s="84">
        <v>9564000</v>
      </c>
      <c r="C20" s="84" t="s">
        <v>78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f t="shared" si="1"/>
        <v>0</v>
      </c>
      <c r="Q20" s="100"/>
      <c r="R20" s="100">
        <f t="shared" si="0"/>
        <v>0</v>
      </c>
    </row>
    <row r="21" spans="1:18">
      <c r="A21" s="84">
        <v>14</v>
      </c>
      <c r="B21" s="84">
        <v>9565000</v>
      </c>
      <c r="C21" s="84" t="s">
        <v>77</v>
      </c>
      <c r="D21" s="100">
        <v>-6200797.9900000002</v>
      </c>
      <c r="E21" s="100">
        <v>-4344634.6500000004</v>
      </c>
      <c r="F21" s="100">
        <v>-4350319.75</v>
      </c>
      <c r="G21" s="100">
        <v>-4345947.17</v>
      </c>
      <c r="H21" s="100">
        <v>-4348795.59</v>
      </c>
      <c r="I21" s="100">
        <v>-1586592.45</v>
      </c>
      <c r="J21" s="100">
        <v>-3688566.84</v>
      </c>
      <c r="K21" s="100">
        <v>-3683542</v>
      </c>
      <c r="L21" s="100">
        <v>-3681975.69</v>
      </c>
      <c r="M21" s="100">
        <v>-3682464.37</v>
      </c>
      <c r="N21" s="100">
        <v>-2967403.84</v>
      </c>
      <c r="O21" s="100">
        <v>-3682535.82</v>
      </c>
      <c r="P21" s="100">
        <f t="shared" si="1"/>
        <v>-46563576.160000004</v>
      </c>
      <c r="Q21" s="100"/>
      <c r="R21" s="100">
        <f t="shared" si="0"/>
        <v>-46563576.160000004</v>
      </c>
    </row>
    <row r="22" spans="1:18">
      <c r="A22" s="84">
        <v>15</v>
      </c>
      <c r="B22" s="84">
        <v>9566000</v>
      </c>
      <c r="C22" s="84" t="s">
        <v>162</v>
      </c>
      <c r="D22" s="100">
        <v>-12778340.529999999</v>
      </c>
      <c r="E22" s="100">
        <v>-11206449.619999999</v>
      </c>
      <c r="F22" s="100">
        <v>-35660862.060000002</v>
      </c>
      <c r="G22" s="100">
        <v>-24926568.550000001</v>
      </c>
      <c r="H22" s="100">
        <v>-23865324.539999999</v>
      </c>
      <c r="I22" s="100">
        <v>-31357924.77</v>
      </c>
      <c r="J22" s="100">
        <v>-7709900.7400000002</v>
      </c>
      <c r="K22" s="100">
        <v>-7227807.1799999997</v>
      </c>
      <c r="L22" s="100">
        <v>-13811675.939999999</v>
      </c>
      <c r="M22" s="100">
        <v>-15160108.1</v>
      </c>
      <c r="N22" s="100">
        <v>-14557376.92</v>
      </c>
      <c r="O22" s="100">
        <v>-1988161.07</v>
      </c>
      <c r="P22" s="100">
        <f t="shared" si="1"/>
        <v>-200250500.02000001</v>
      </c>
      <c r="Q22" s="100">
        <f>+Q51</f>
        <v>-222468786.74999997</v>
      </c>
      <c r="R22" s="100">
        <f t="shared" si="0"/>
        <v>22218286.729999959</v>
      </c>
    </row>
    <row r="23" spans="1:18" ht="14">
      <c r="A23" s="84">
        <v>16</v>
      </c>
      <c r="B23" s="84">
        <v>9567000</v>
      </c>
      <c r="C23" s="84" t="s">
        <v>76</v>
      </c>
      <c r="D23" s="101">
        <v>-28.8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28.8</v>
      </c>
      <c r="P23" s="101">
        <f t="shared" si="1"/>
        <v>0</v>
      </c>
      <c r="Q23" s="101"/>
      <c r="R23" s="101">
        <f t="shared" si="0"/>
        <v>0</v>
      </c>
    </row>
    <row r="24" spans="1:18">
      <c r="A24" s="84">
        <v>17</v>
      </c>
      <c r="C24" s="84" t="s">
        <v>127</v>
      </c>
      <c r="D24" s="98">
        <f t="shared" ref="D24:Q24" si="2">SUM(D8:D23)</f>
        <v>-14453319.34</v>
      </c>
      <c r="E24" s="98">
        <f t="shared" si="2"/>
        <v>-12005025.17</v>
      </c>
      <c r="F24" s="98">
        <f t="shared" si="2"/>
        <v>-36330518.609999999</v>
      </c>
      <c r="G24" s="98">
        <f t="shared" si="2"/>
        <v>-24059346.390000001</v>
      </c>
      <c r="H24" s="98">
        <f t="shared" si="2"/>
        <v>-24351050.27</v>
      </c>
      <c r="I24" s="98">
        <f t="shared" si="2"/>
        <v>-27267390.300000001</v>
      </c>
      <c r="J24" s="98">
        <f t="shared" si="2"/>
        <v>-5429781.1100000003</v>
      </c>
      <c r="K24" s="98">
        <f t="shared" si="2"/>
        <v>-6545227.8499999996</v>
      </c>
      <c r="L24" s="98">
        <f t="shared" si="2"/>
        <v>-12732368.279999999</v>
      </c>
      <c r="M24" s="98">
        <f t="shared" si="2"/>
        <v>-16156388.960000001</v>
      </c>
      <c r="N24" s="98">
        <f t="shared" si="2"/>
        <v>-13313452.710000001</v>
      </c>
      <c r="O24" s="98">
        <f t="shared" si="2"/>
        <v>-3029817.5</v>
      </c>
      <c r="P24" s="98">
        <f t="shared" si="2"/>
        <v>-195673686.49000001</v>
      </c>
      <c r="Q24" s="98">
        <f t="shared" si="2"/>
        <v>-199794068.88999999</v>
      </c>
      <c r="R24" s="98">
        <f t="shared" si="0"/>
        <v>4120382.3999999762</v>
      </c>
    </row>
    <row r="25" spans="1:18"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</row>
    <row r="26" spans="1:18">
      <c r="A26" s="84">
        <v>18</v>
      </c>
      <c r="B26" s="84">
        <v>9568000</v>
      </c>
      <c r="C26" s="84" t="s">
        <v>75</v>
      </c>
      <c r="D26" s="98">
        <v>-149326.59</v>
      </c>
      <c r="E26" s="98">
        <v>-1494218.99</v>
      </c>
      <c r="F26" s="98">
        <v>1426637.92</v>
      </c>
      <c r="G26" s="98">
        <v>872116.81</v>
      </c>
      <c r="H26" s="98">
        <v>-753045.55</v>
      </c>
      <c r="I26" s="98">
        <v>-2856729.54</v>
      </c>
      <c r="J26" s="98">
        <v>330928.61</v>
      </c>
      <c r="K26" s="98">
        <v>-75075.87</v>
      </c>
      <c r="L26" s="98">
        <v>-3890114.78</v>
      </c>
      <c r="M26" s="98">
        <v>-2363498.5</v>
      </c>
      <c r="N26" s="98">
        <v>-1439234.01</v>
      </c>
      <c r="O26" s="98">
        <v>13868017.470000001</v>
      </c>
      <c r="P26" s="98">
        <f t="shared" ref="P26:P35" si="3">SUM(D26:O26)</f>
        <v>3476456.9800000004</v>
      </c>
      <c r="Q26" s="100"/>
      <c r="R26" s="98">
        <f t="shared" ref="R26:R36" si="4">+P26-Q26</f>
        <v>3476456.9800000004</v>
      </c>
    </row>
    <row r="27" spans="1:18">
      <c r="A27" s="84">
        <v>19</v>
      </c>
      <c r="B27" s="84">
        <v>9569000</v>
      </c>
      <c r="C27" s="84" t="s">
        <v>74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f t="shared" si="3"/>
        <v>0</v>
      </c>
      <c r="Q27" s="100"/>
      <c r="R27" s="100">
        <f t="shared" si="4"/>
        <v>0</v>
      </c>
    </row>
    <row r="28" spans="1:18">
      <c r="A28" s="84">
        <v>20</v>
      </c>
      <c r="B28" s="84">
        <v>9569100</v>
      </c>
      <c r="C28" s="84" t="s">
        <v>73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f t="shared" si="3"/>
        <v>0</v>
      </c>
      <c r="Q28" s="100"/>
      <c r="R28" s="100">
        <f t="shared" si="4"/>
        <v>0</v>
      </c>
    </row>
    <row r="29" spans="1:18">
      <c r="A29" s="84">
        <v>21</v>
      </c>
      <c r="B29" s="84">
        <v>9569200</v>
      </c>
      <c r="C29" s="84" t="s">
        <v>72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f t="shared" si="3"/>
        <v>0</v>
      </c>
      <c r="Q29" s="100"/>
      <c r="R29" s="100">
        <f t="shared" si="4"/>
        <v>0</v>
      </c>
    </row>
    <row r="30" spans="1:18">
      <c r="A30" s="84">
        <v>22</v>
      </c>
      <c r="B30" s="84">
        <v>9569300</v>
      </c>
      <c r="C30" s="84" t="s">
        <v>71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f t="shared" si="3"/>
        <v>0</v>
      </c>
      <c r="Q30" s="100"/>
      <c r="R30" s="100">
        <f t="shared" si="4"/>
        <v>0</v>
      </c>
    </row>
    <row r="31" spans="1:18">
      <c r="A31" s="84">
        <v>23</v>
      </c>
      <c r="B31" s="84">
        <v>9569400</v>
      </c>
      <c r="C31" s="84" t="s">
        <v>70</v>
      </c>
      <c r="D31" s="100">
        <v>0</v>
      </c>
      <c r="E31" s="100">
        <v>1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f t="shared" si="3"/>
        <v>1</v>
      </c>
      <c r="Q31" s="100"/>
      <c r="R31" s="100">
        <f t="shared" si="4"/>
        <v>1</v>
      </c>
    </row>
    <row r="32" spans="1:18">
      <c r="A32" s="84">
        <v>24</v>
      </c>
      <c r="B32" s="84">
        <v>9570000</v>
      </c>
      <c r="C32" s="84" t="s">
        <v>69</v>
      </c>
      <c r="D32" s="100">
        <v>3625362.48</v>
      </c>
      <c r="E32" s="100">
        <v>3811406.35</v>
      </c>
      <c r="F32" s="100">
        <v>3390226.49</v>
      </c>
      <c r="G32" s="100">
        <v>3368383.07</v>
      </c>
      <c r="H32" s="100">
        <v>3694803.56</v>
      </c>
      <c r="I32" s="100">
        <v>4089585.38</v>
      </c>
      <c r="J32" s="100">
        <v>3329899.32</v>
      </c>
      <c r="K32" s="100">
        <v>4599729.5599999996</v>
      </c>
      <c r="L32" s="100">
        <v>3407852.11</v>
      </c>
      <c r="M32" s="100">
        <v>5818237.3200000003</v>
      </c>
      <c r="N32" s="100">
        <v>3194359.39</v>
      </c>
      <c r="O32" s="100">
        <v>3594017.8</v>
      </c>
      <c r="P32" s="100">
        <f t="shared" si="3"/>
        <v>45923862.829999998</v>
      </c>
      <c r="Q32" s="100"/>
      <c r="R32" s="100">
        <f t="shared" si="4"/>
        <v>45923862.829999998</v>
      </c>
    </row>
    <row r="33" spans="1:18">
      <c r="A33" s="84">
        <v>25</v>
      </c>
      <c r="B33" s="84">
        <v>9571000</v>
      </c>
      <c r="C33" s="84" t="s">
        <v>68</v>
      </c>
      <c r="D33" s="100">
        <v>2942513.44</v>
      </c>
      <c r="E33" s="100">
        <v>3137510.79</v>
      </c>
      <c r="F33" s="100">
        <v>3642218.97</v>
      </c>
      <c r="G33" s="100">
        <v>4828179.3099999996</v>
      </c>
      <c r="H33" s="100">
        <v>3659534.77</v>
      </c>
      <c r="I33" s="100">
        <v>3342397.85</v>
      </c>
      <c r="J33" s="100">
        <v>2634303.9300000002</v>
      </c>
      <c r="K33" s="100">
        <v>3801360.04</v>
      </c>
      <c r="L33" s="100">
        <v>3419571.97</v>
      </c>
      <c r="M33" s="100">
        <v>2968394.55</v>
      </c>
      <c r="N33" s="100">
        <v>3760459.56</v>
      </c>
      <c r="O33" s="100">
        <v>3282478.97</v>
      </c>
      <c r="P33" s="100">
        <f t="shared" si="3"/>
        <v>41418924.149999999</v>
      </c>
      <c r="Q33" s="100"/>
      <c r="R33" s="100">
        <f t="shared" si="4"/>
        <v>41418924.149999999</v>
      </c>
    </row>
    <row r="34" spans="1:18">
      <c r="A34" s="84">
        <v>26</v>
      </c>
      <c r="B34" s="84">
        <v>9572000</v>
      </c>
      <c r="C34" s="84" t="s">
        <v>67</v>
      </c>
      <c r="D34" s="100">
        <v>78040.960000000006</v>
      </c>
      <c r="E34" s="100">
        <v>99263</v>
      </c>
      <c r="F34" s="100">
        <v>102791.39</v>
      </c>
      <c r="G34" s="100">
        <v>114438.02</v>
      </c>
      <c r="H34" s="100">
        <v>114762.99</v>
      </c>
      <c r="I34" s="100">
        <v>202597.3</v>
      </c>
      <c r="J34" s="100">
        <v>63684.14</v>
      </c>
      <c r="K34" s="100">
        <v>69454.850000000006</v>
      </c>
      <c r="L34" s="100">
        <v>92975.37</v>
      </c>
      <c r="M34" s="100">
        <v>191565.11</v>
      </c>
      <c r="N34" s="100">
        <v>180842.02</v>
      </c>
      <c r="O34" s="100">
        <v>60996.98</v>
      </c>
      <c r="P34" s="100">
        <f t="shared" si="3"/>
        <v>1371412.13</v>
      </c>
      <c r="Q34" s="100"/>
      <c r="R34" s="100">
        <f t="shared" si="4"/>
        <v>1371412.13</v>
      </c>
    </row>
    <row r="35" spans="1:18" ht="14">
      <c r="A35" s="84">
        <v>27</v>
      </c>
      <c r="B35" s="84">
        <v>9573000</v>
      </c>
      <c r="C35" s="84" t="s">
        <v>66</v>
      </c>
      <c r="D35" s="101">
        <v>64861.72</v>
      </c>
      <c r="E35" s="101">
        <v>104743.25</v>
      </c>
      <c r="F35" s="101">
        <v>6399.74</v>
      </c>
      <c r="G35" s="101">
        <v>-101424.41</v>
      </c>
      <c r="H35" s="101">
        <v>3849.14</v>
      </c>
      <c r="I35" s="101">
        <v>0</v>
      </c>
      <c r="J35" s="101">
        <v>0</v>
      </c>
      <c r="K35" s="101">
        <v>320.38</v>
      </c>
      <c r="L35" s="101">
        <v>0</v>
      </c>
      <c r="M35" s="101">
        <v>9089.1200000000008</v>
      </c>
      <c r="N35" s="101">
        <v>2000.66</v>
      </c>
      <c r="O35" s="101">
        <v>38128.01</v>
      </c>
      <c r="P35" s="101">
        <f t="shared" si="3"/>
        <v>127967.60999999999</v>
      </c>
      <c r="Q35" s="101"/>
      <c r="R35" s="101">
        <f t="shared" si="4"/>
        <v>127967.60999999999</v>
      </c>
    </row>
    <row r="36" spans="1:18">
      <c r="A36" s="84">
        <v>28</v>
      </c>
      <c r="C36" s="84" t="s">
        <v>163</v>
      </c>
      <c r="D36" s="98">
        <f t="shared" ref="D36:Q36" si="5">SUM(D26:D35)</f>
        <v>6561452.0099999998</v>
      </c>
      <c r="E36" s="98">
        <f t="shared" si="5"/>
        <v>5658705.4000000004</v>
      </c>
      <c r="F36" s="98">
        <f t="shared" si="5"/>
        <v>8568274.5100000016</v>
      </c>
      <c r="G36" s="98">
        <f t="shared" si="5"/>
        <v>9081692.7999999989</v>
      </c>
      <c r="H36" s="98">
        <f t="shared" si="5"/>
        <v>6719904.9099999992</v>
      </c>
      <c r="I36" s="98">
        <f t="shared" si="5"/>
        <v>4777850.9899999993</v>
      </c>
      <c r="J36" s="98">
        <f t="shared" si="5"/>
        <v>6358815.9999999991</v>
      </c>
      <c r="K36" s="98">
        <f t="shared" si="5"/>
        <v>8395788.9600000009</v>
      </c>
      <c r="L36" s="98">
        <f t="shared" si="5"/>
        <v>3030284.6700000004</v>
      </c>
      <c r="M36" s="98">
        <f t="shared" si="5"/>
        <v>6623787.6000000006</v>
      </c>
      <c r="N36" s="98">
        <f t="shared" si="5"/>
        <v>5698427.6200000001</v>
      </c>
      <c r="O36" s="98">
        <f t="shared" si="5"/>
        <v>20843639.23</v>
      </c>
      <c r="P36" s="98">
        <f t="shared" si="5"/>
        <v>92318624.700000003</v>
      </c>
      <c r="Q36" s="98">
        <f t="shared" si="5"/>
        <v>0</v>
      </c>
      <c r="R36" s="98">
        <f t="shared" si="4"/>
        <v>92318624.700000003</v>
      </c>
    </row>
    <row r="37" spans="1:18"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</row>
    <row r="38" spans="1:18">
      <c r="A38" s="84">
        <v>29</v>
      </c>
      <c r="C38" s="84" t="s">
        <v>194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</row>
    <row r="39" spans="1:18" ht="13.5" thickBot="1">
      <c r="C39" s="84" t="s">
        <v>128</v>
      </c>
      <c r="D39" s="102">
        <f t="shared" ref="D39:Q39" si="6">D24+D36</f>
        <v>-7891867.3300000001</v>
      </c>
      <c r="E39" s="102">
        <f t="shared" si="6"/>
        <v>-6346319.7699999996</v>
      </c>
      <c r="F39" s="102">
        <f t="shared" si="6"/>
        <v>-27762244.099999998</v>
      </c>
      <c r="G39" s="102">
        <f t="shared" si="6"/>
        <v>-14977653.590000002</v>
      </c>
      <c r="H39" s="102">
        <f t="shared" si="6"/>
        <v>-17631145.359999999</v>
      </c>
      <c r="I39" s="102">
        <f t="shared" si="6"/>
        <v>-22489539.310000002</v>
      </c>
      <c r="J39" s="102">
        <f t="shared" si="6"/>
        <v>929034.88999999873</v>
      </c>
      <c r="K39" s="102">
        <f t="shared" si="6"/>
        <v>1850561.1100000013</v>
      </c>
      <c r="L39" s="102">
        <f t="shared" si="6"/>
        <v>-9702083.6099999994</v>
      </c>
      <c r="M39" s="102">
        <f t="shared" si="6"/>
        <v>-9532601.3599999994</v>
      </c>
      <c r="N39" s="102">
        <f t="shared" si="6"/>
        <v>-7615025.0900000008</v>
      </c>
      <c r="O39" s="102">
        <f t="shared" si="6"/>
        <v>17813821.73</v>
      </c>
      <c r="P39" s="102">
        <f t="shared" si="6"/>
        <v>-103355061.79000001</v>
      </c>
      <c r="Q39" s="102">
        <f t="shared" si="6"/>
        <v>-199794068.88999999</v>
      </c>
      <c r="R39" s="102">
        <f>+P39-Q39</f>
        <v>96439007.099999979</v>
      </c>
    </row>
    <row r="40" spans="1:18" ht="13.5" thickTop="1"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</row>
    <row r="41" spans="1:18" ht="12.75" customHeight="1">
      <c r="A41" s="84" t="s">
        <v>200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5"/>
    </row>
    <row r="42" spans="1:18" ht="12.75" customHeight="1"/>
    <row r="43" spans="1:18" s="70" customFormat="1" ht="12.75" customHeight="1">
      <c r="C43" s="143" t="s">
        <v>164</v>
      </c>
      <c r="D43" s="144">
        <f t="shared" ref="D43:O43" si="7">D39-D13-D17-D51</f>
        <v>6330260.4100000001</v>
      </c>
      <c r="E43" s="144">
        <f t="shared" si="7"/>
        <v>7974910.8800000018</v>
      </c>
      <c r="F43" s="144">
        <f t="shared" si="7"/>
        <v>8508698.7800000012</v>
      </c>
      <c r="G43" s="144">
        <f t="shared" si="7"/>
        <v>10123355.699999999</v>
      </c>
      <c r="H43" s="144">
        <f t="shared" si="7"/>
        <v>7273282.4299999997</v>
      </c>
      <c r="I43" s="144">
        <f t="shared" si="7"/>
        <v>7098552.9200000018</v>
      </c>
      <c r="J43" s="144">
        <f t="shared" si="7"/>
        <v>7663199.7899999991</v>
      </c>
      <c r="K43" s="144">
        <f t="shared" si="7"/>
        <v>9561263.0400000028</v>
      </c>
      <c r="L43" s="144">
        <f t="shared" si="7"/>
        <v>1410629.5099999979</v>
      </c>
      <c r="M43" s="144">
        <f t="shared" si="7"/>
        <v>8445007.2900000028</v>
      </c>
      <c r="N43" s="144">
        <f t="shared" si="7"/>
        <v>3334377.9599999972</v>
      </c>
      <c r="O43" s="144">
        <f t="shared" si="7"/>
        <v>18715468.390000001</v>
      </c>
      <c r="P43" s="72"/>
      <c r="Q43" s="72">
        <f>SUM(D43:P43)</f>
        <v>96439007.099999994</v>
      </c>
      <c r="R43" s="72"/>
    </row>
    <row r="44" spans="1:18" ht="12.75" customHeight="1"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</row>
    <row r="45" spans="1:18">
      <c r="A45" s="84" t="s">
        <v>65</v>
      </c>
      <c r="C45" s="107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0"/>
      <c r="Q45" s="100"/>
      <c r="R45" s="100"/>
    </row>
    <row r="46" spans="1:18">
      <c r="C46" s="107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0"/>
      <c r="Q46" s="96" t="s">
        <v>119</v>
      </c>
      <c r="R46" s="100"/>
    </row>
    <row r="47" spans="1:18">
      <c r="A47" s="84">
        <v>30</v>
      </c>
      <c r="B47" s="84">
        <v>9566000</v>
      </c>
      <c r="C47" s="107" t="s">
        <v>158</v>
      </c>
      <c r="D47" s="110">
        <v>21902.370000000003</v>
      </c>
      <c r="E47" s="110">
        <v>786.24999999999989</v>
      </c>
      <c r="F47" s="110">
        <v>2163.059999999999</v>
      </c>
      <c r="G47" s="110">
        <v>5700.9699999999993</v>
      </c>
      <c r="H47" s="110">
        <v>4599.9400000000005</v>
      </c>
      <c r="I47" s="110">
        <v>6068.949999999998</v>
      </c>
      <c r="J47" s="110">
        <v>13109.77</v>
      </c>
      <c r="K47" s="110">
        <v>15868.060000000001</v>
      </c>
      <c r="L47" s="110">
        <v>8606.24</v>
      </c>
      <c r="M47" s="110">
        <v>7715.2599999999993</v>
      </c>
      <c r="N47" s="110">
        <v>4548.6900000000005</v>
      </c>
      <c r="O47" s="110">
        <v>-1424.9399999999998</v>
      </c>
      <c r="P47" s="100"/>
      <c r="Q47" s="98">
        <f>SUM(D47:O47)</f>
        <v>89644.62</v>
      </c>
      <c r="R47" s="100"/>
    </row>
    <row r="48" spans="1:18" ht="12.75" customHeight="1">
      <c r="A48" s="84">
        <v>31</v>
      </c>
      <c r="B48" s="84">
        <v>9566000</v>
      </c>
      <c r="C48" s="107" t="s">
        <v>115</v>
      </c>
      <c r="D48" s="109">
        <v>957203.65</v>
      </c>
      <c r="E48" s="109">
        <v>939998.27</v>
      </c>
      <c r="F48" s="109">
        <v>935600.55</v>
      </c>
      <c r="G48" s="109">
        <v>929121.35</v>
      </c>
      <c r="H48" s="109">
        <v>917386.92</v>
      </c>
      <c r="I48" s="109">
        <v>993664.5</v>
      </c>
      <c r="J48" s="109">
        <v>1228836.3600000001</v>
      </c>
      <c r="K48" s="109">
        <v>1125253.78</v>
      </c>
      <c r="L48" s="109">
        <v>1049343.93</v>
      </c>
      <c r="M48" s="109">
        <v>968274.42</v>
      </c>
      <c r="N48" s="109">
        <v>950861.44</v>
      </c>
      <c r="O48" s="109">
        <v>1012734.23</v>
      </c>
      <c r="P48" s="100"/>
      <c r="Q48" s="100">
        <f>SUM(D48:O48)</f>
        <v>12008279.4</v>
      </c>
      <c r="R48" s="100"/>
    </row>
    <row r="49" spans="1:18" ht="12.75" customHeight="1">
      <c r="A49" s="84">
        <v>32</v>
      </c>
      <c r="B49" s="84">
        <v>9566000</v>
      </c>
      <c r="C49" s="107" t="s">
        <v>122</v>
      </c>
      <c r="D49" s="109">
        <v>-6189</v>
      </c>
      <c r="E49" s="109">
        <v>-6189</v>
      </c>
      <c r="F49" s="109">
        <v>-6189</v>
      </c>
      <c r="G49" s="109">
        <v>-6189</v>
      </c>
      <c r="H49" s="109">
        <v>-6189</v>
      </c>
      <c r="I49" s="109">
        <v>-6189</v>
      </c>
      <c r="J49" s="109">
        <v>-6189</v>
      </c>
      <c r="K49" s="109">
        <v>-6189</v>
      </c>
      <c r="L49" s="109">
        <v>-6189</v>
      </c>
      <c r="M49" s="109">
        <v>-6189</v>
      </c>
      <c r="N49" s="109">
        <v>-6189</v>
      </c>
      <c r="O49" s="109">
        <v>-6189</v>
      </c>
      <c r="P49" s="100"/>
      <c r="Q49" s="100">
        <f>SUM(D49:O49)</f>
        <v>-74268</v>
      </c>
      <c r="R49" s="100"/>
    </row>
    <row r="50" spans="1:18" ht="14">
      <c r="A50" s="84">
        <v>33</v>
      </c>
      <c r="B50" s="84">
        <v>9566000</v>
      </c>
      <c r="C50" s="107" t="s">
        <v>123</v>
      </c>
      <c r="D50" s="101">
        <v>-17083166.699999999</v>
      </c>
      <c r="E50" s="101">
        <v>-16835711.760000002</v>
      </c>
      <c r="F50" s="101">
        <v>-38758486.359999999</v>
      </c>
      <c r="G50" s="101">
        <v>-28419638.849999998</v>
      </c>
      <c r="H50" s="101">
        <v>-27463534.93</v>
      </c>
      <c r="I50" s="101">
        <v>-32769531.510000002</v>
      </c>
      <c r="J50" s="101">
        <v>-10287434.620000001</v>
      </c>
      <c r="K50" s="101">
        <v>-10606221.690000001</v>
      </c>
      <c r="L50" s="101">
        <v>-13865203.619999997</v>
      </c>
      <c r="M50" s="101">
        <v>-20511143.940000001</v>
      </c>
      <c r="N50" s="101">
        <v>-13837630.889999997</v>
      </c>
      <c r="O50" s="101">
        <v>-4054737.9000000004</v>
      </c>
      <c r="P50" s="101"/>
      <c r="Q50" s="101">
        <f>SUM(D50:O50)</f>
        <v>-234492442.76999998</v>
      </c>
      <c r="R50" s="101"/>
    </row>
    <row r="51" spans="1:18" ht="12.75" customHeight="1">
      <c r="A51" s="84">
        <v>34</v>
      </c>
      <c r="C51" s="107" t="s">
        <v>129</v>
      </c>
      <c r="D51" s="110">
        <f t="shared" ref="D51:O51" si="8">SUM(D47:D50)</f>
        <v>-16110249.68</v>
      </c>
      <c r="E51" s="110">
        <f t="shared" si="8"/>
        <v>-15901116.240000002</v>
      </c>
      <c r="F51" s="110">
        <f t="shared" si="8"/>
        <v>-37826911.75</v>
      </c>
      <c r="G51" s="110">
        <f t="shared" si="8"/>
        <v>-27491005.529999997</v>
      </c>
      <c r="H51" s="110">
        <f t="shared" si="8"/>
        <v>-26547737.07</v>
      </c>
      <c r="I51" s="110">
        <f t="shared" si="8"/>
        <v>-31775987.060000002</v>
      </c>
      <c r="J51" s="110">
        <f t="shared" si="8"/>
        <v>-9051677.4900000002</v>
      </c>
      <c r="K51" s="110">
        <f t="shared" si="8"/>
        <v>-9471288.8500000015</v>
      </c>
      <c r="L51" s="110">
        <f t="shared" si="8"/>
        <v>-12813442.449999997</v>
      </c>
      <c r="M51" s="110">
        <f t="shared" si="8"/>
        <v>-19541343.260000002</v>
      </c>
      <c r="N51" s="110">
        <f t="shared" si="8"/>
        <v>-12888409.759999998</v>
      </c>
      <c r="O51" s="110">
        <f t="shared" si="8"/>
        <v>-3049617.6100000003</v>
      </c>
      <c r="P51" s="100"/>
      <c r="Q51" s="98">
        <f>SUM(Q47:Q50)</f>
        <v>-222468786.74999997</v>
      </c>
      <c r="R51" s="100"/>
    </row>
    <row r="52" spans="1:18" ht="12.75" customHeight="1"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100"/>
      <c r="Q52" s="98"/>
      <c r="R52" s="100"/>
    </row>
    <row r="53" spans="1:18" ht="12.75" customHeight="1"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</row>
    <row r="54" spans="1:18" ht="12.75" customHeight="1"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</row>
    <row r="55" spans="1:18" ht="12.75" customHeight="1"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6"/>
      <c r="P55" s="100"/>
      <c r="Q55" s="100"/>
      <c r="R55" s="100"/>
    </row>
    <row r="56" spans="1:18" ht="15.5">
      <c r="A56" s="84" t="s">
        <v>29</v>
      </c>
      <c r="D56" s="100"/>
      <c r="E56" s="112"/>
      <c r="F56" s="11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</row>
    <row r="57" spans="1:18">
      <c r="A57" s="91" t="s">
        <v>111</v>
      </c>
      <c r="B57" s="84" t="s">
        <v>116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</row>
    <row r="58" spans="1:18">
      <c r="A58" s="91" t="s">
        <v>112</v>
      </c>
      <c r="B58" s="107" t="s">
        <v>121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</row>
    <row r="59" spans="1:18">
      <c r="A59" s="91" t="s">
        <v>113</v>
      </c>
      <c r="B59" s="84" t="s">
        <v>165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</row>
    <row r="60" spans="1:18"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</row>
    <row r="62" spans="1:18" ht="13">
      <c r="C62" s="108" t="s">
        <v>118</v>
      </c>
    </row>
    <row r="63" spans="1:18">
      <c r="C63" s="84" t="s">
        <v>180</v>
      </c>
      <c r="D63" s="98">
        <f>P13</f>
        <v>21116576.09</v>
      </c>
    </row>
    <row r="64" spans="1:18">
      <c r="C64" s="84" t="s">
        <v>181</v>
      </c>
      <c r="D64" s="100">
        <f>P17</f>
        <v>1558141.7699999998</v>
      </c>
    </row>
    <row r="65" spans="3:4">
      <c r="C65" s="84" t="s">
        <v>182</v>
      </c>
      <c r="D65" s="100">
        <f>Q47</f>
        <v>89644.62</v>
      </c>
    </row>
    <row r="66" spans="3:4">
      <c r="C66" s="84" t="s">
        <v>183</v>
      </c>
      <c r="D66" s="100">
        <f>Q48</f>
        <v>12008279.4</v>
      </c>
    </row>
    <row r="67" spans="3:4">
      <c r="C67" s="84" t="s">
        <v>184</v>
      </c>
      <c r="D67" s="100">
        <f>Q49</f>
        <v>-74268</v>
      </c>
    </row>
    <row r="68" spans="3:4" ht="14">
      <c r="C68" s="84" t="s">
        <v>185</v>
      </c>
      <c r="D68" s="101">
        <f>Q50</f>
        <v>-234492442.76999998</v>
      </c>
    </row>
    <row r="69" spans="3:4" ht="14.5">
      <c r="C69"/>
      <c r="D69" s="71">
        <f>SUM(D63:D68)</f>
        <v>-199794068.88999999</v>
      </c>
    </row>
  </sheetData>
  <pageMargins left="0.18" right="0.16" top="0.75" bottom="0.75" header="0.3" footer="0.3"/>
  <pageSetup scale="41" orientation="landscape" r:id="rId1"/>
  <headerFooter>
    <oddHeader>&amp;CVirginia Electric and Power Company
2023 True-Up Workpapers&amp;RPage &amp;P of &amp;N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activeCell="G11" sqref="G11"/>
      <selection pane="topRight" activeCell="G11" sqref="G11"/>
      <selection pane="bottomLeft" activeCell="G11" sqref="G11"/>
      <selection pane="bottomRight" activeCell="G12" sqref="G12"/>
    </sheetView>
  </sheetViews>
  <sheetFormatPr defaultColWidth="9.1796875" defaultRowHeight="14.5"/>
  <cols>
    <col min="1" max="1" width="39.453125" style="4" customWidth="1"/>
    <col min="2" max="16" width="15.81640625" style="4" customWidth="1"/>
    <col min="17" max="16384" width="9.1796875" style="4"/>
  </cols>
  <sheetData>
    <row r="2" spans="1:15" s="1" customFormat="1" ht="15" customHeight="1">
      <c r="A2" s="83" t="s">
        <v>34</v>
      </c>
      <c r="B2" s="22"/>
      <c r="C2" s="22"/>
      <c r="D2" s="22"/>
      <c r="E2" s="22"/>
      <c r="F2" s="22"/>
      <c r="G2" s="23"/>
      <c r="H2" s="22"/>
      <c r="I2" s="22"/>
      <c r="J2" s="22"/>
      <c r="K2" s="22"/>
      <c r="L2" s="22"/>
      <c r="M2" s="22"/>
      <c r="N2" s="24"/>
      <c r="O2" s="22"/>
    </row>
    <row r="3" spans="1:15" s="1" customFormat="1" ht="15" customHeight="1">
      <c r="A3" s="18"/>
      <c r="B3" s="22"/>
      <c r="C3" s="22"/>
      <c r="D3" s="22"/>
      <c r="E3" s="22"/>
      <c r="F3" s="22"/>
      <c r="G3" s="23"/>
      <c r="H3" s="22"/>
      <c r="I3" s="22"/>
      <c r="J3" s="22"/>
      <c r="K3" s="22"/>
      <c r="L3" s="22"/>
      <c r="M3" s="22"/>
      <c r="N3" s="24"/>
      <c r="O3" s="22"/>
    </row>
    <row r="4" spans="1:15" s="1" customFormat="1" ht="15" customHeight="1">
      <c r="A4" s="21" t="s">
        <v>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1" customFormat="1" ht="15" customHeight="1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</row>
    <row r="6" spans="1:15" s="1" customFormat="1" ht="1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5" t="s">
        <v>159</v>
      </c>
    </row>
    <row r="7" spans="1:15" s="1" customFormat="1" ht="15" customHeight="1">
      <c r="A7" s="3" t="s">
        <v>2</v>
      </c>
      <c r="B7" s="111">
        <v>44896</v>
      </c>
      <c r="C7" s="111">
        <v>44927</v>
      </c>
      <c r="D7" s="111">
        <v>44958</v>
      </c>
      <c r="E7" s="111">
        <v>44986</v>
      </c>
      <c r="F7" s="111">
        <v>45017</v>
      </c>
      <c r="G7" s="111">
        <v>45047</v>
      </c>
      <c r="H7" s="111">
        <v>45078</v>
      </c>
      <c r="I7" s="111">
        <v>45108</v>
      </c>
      <c r="J7" s="111">
        <v>45139</v>
      </c>
      <c r="K7" s="111">
        <v>45170</v>
      </c>
      <c r="L7" s="111">
        <v>45200</v>
      </c>
      <c r="M7" s="111">
        <v>45231</v>
      </c>
      <c r="N7" s="111">
        <v>45261</v>
      </c>
      <c r="O7" s="3" t="s">
        <v>3</v>
      </c>
    </row>
    <row r="8" spans="1:15" ht="15" customHeight="1"/>
    <row r="9" spans="1:15" s="1" customFormat="1" ht="15" customHeight="1">
      <c r="A9" s="14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" customHeight="1">
      <c r="A10" s="14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15" customHeight="1">
      <c r="A11" s="21" t="s">
        <v>4</v>
      </c>
      <c r="B11" s="28">
        <v>6495768.54</v>
      </c>
      <c r="C11" s="28">
        <v>6495768.54</v>
      </c>
      <c r="D11" s="28">
        <v>6495768.54</v>
      </c>
      <c r="E11" s="28">
        <v>6495768.54</v>
      </c>
      <c r="F11" s="28">
        <v>6495768.54</v>
      </c>
      <c r="G11" s="28">
        <v>6495768.54</v>
      </c>
      <c r="H11" s="28">
        <v>6495768.54</v>
      </c>
      <c r="I11" s="28">
        <v>6495768.54</v>
      </c>
      <c r="J11" s="28">
        <v>6495768.54</v>
      </c>
      <c r="K11" s="28">
        <v>6495768.54</v>
      </c>
      <c r="L11" s="28">
        <v>6495768.54</v>
      </c>
      <c r="M11" s="28">
        <v>6495768.54</v>
      </c>
      <c r="N11" s="28">
        <v>6495768.54</v>
      </c>
      <c r="O11" s="29">
        <f>SUM(B11:N11)/13</f>
        <v>6495768.540000001</v>
      </c>
    </row>
    <row r="12" spans="1:15" s="1" customFormat="1" ht="15" customHeight="1">
      <c r="A12" s="21" t="s">
        <v>25</v>
      </c>
      <c r="B12" s="73">
        <v>14090269.26</v>
      </c>
      <c r="C12" s="73">
        <v>14090269.26</v>
      </c>
      <c r="D12" s="73">
        <v>14090269.26</v>
      </c>
      <c r="E12" s="73">
        <v>14090269.26</v>
      </c>
      <c r="F12" s="73">
        <v>14090269.26</v>
      </c>
      <c r="G12" s="73">
        <v>14090269.26</v>
      </c>
      <c r="H12" s="73">
        <v>14090269.26</v>
      </c>
      <c r="I12" s="73">
        <v>14090269.26</v>
      </c>
      <c r="J12" s="73">
        <v>14090269.26</v>
      </c>
      <c r="K12" s="73">
        <v>14090269.26</v>
      </c>
      <c r="L12" s="73">
        <v>14090269.26</v>
      </c>
      <c r="M12" s="73">
        <v>14090269.26</v>
      </c>
      <c r="N12" s="73">
        <v>14090269.26</v>
      </c>
      <c r="O12" s="29"/>
    </row>
    <row r="13" spans="1:15" s="5" customFormat="1" ht="15" customHeight="1" thickBot="1">
      <c r="A13" s="11" t="s">
        <v>5</v>
      </c>
      <c r="B13" s="12">
        <v>17368795.509999998</v>
      </c>
      <c r="C13" s="12">
        <v>17368795.509999998</v>
      </c>
      <c r="D13" s="12">
        <v>17368795.509999998</v>
      </c>
      <c r="E13" s="12">
        <v>17368795.509999998</v>
      </c>
      <c r="F13" s="12">
        <v>17368795.509999998</v>
      </c>
      <c r="G13" s="12">
        <v>17368795.509999998</v>
      </c>
      <c r="H13" s="12">
        <v>17368795.509999998</v>
      </c>
      <c r="I13" s="12">
        <v>17368795.509999998</v>
      </c>
      <c r="J13" s="12">
        <v>17368795.509999998</v>
      </c>
      <c r="K13" s="12">
        <v>17368795.509999998</v>
      </c>
      <c r="L13" s="12">
        <v>17368795.509999998</v>
      </c>
      <c r="M13" s="12">
        <v>17368795.509999998</v>
      </c>
      <c r="N13" s="12">
        <v>17368795.509999998</v>
      </c>
      <c r="O13" s="12">
        <f>SUM(B13:N13)/13</f>
        <v>17368795.509999994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4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36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2023 True-Up Workpapers&amp;RPage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>
      <selection activeCell="B12" sqref="B12"/>
    </sheetView>
  </sheetViews>
  <sheetFormatPr defaultColWidth="9.1796875" defaultRowHeight="14.5"/>
  <cols>
    <col min="1" max="1" width="12.1796875" style="2" customWidth="1"/>
    <col min="2" max="2" width="14.81640625" style="2" bestFit="1" customWidth="1"/>
    <col min="3" max="3" width="13.54296875" style="2" bestFit="1" customWidth="1"/>
    <col min="4" max="5" width="9.1796875" style="2"/>
    <col min="6" max="6" width="11.54296875" style="2" bestFit="1" customWidth="1"/>
    <col min="7" max="16384" width="9.1796875" style="2"/>
  </cols>
  <sheetData>
    <row r="2" spans="1:2">
      <c r="A2" s="19" t="s">
        <v>26</v>
      </c>
    </row>
    <row r="5" spans="1:2">
      <c r="A5" s="2" t="s">
        <v>6</v>
      </c>
    </row>
    <row r="6" spans="1:2">
      <c r="A6" s="2" t="s">
        <v>7</v>
      </c>
      <c r="B6" s="63">
        <v>267666.67</v>
      </c>
    </row>
    <row r="7" spans="1:2">
      <c r="A7" s="2" t="s">
        <v>8</v>
      </c>
      <c r="B7" s="63">
        <v>267666.67</v>
      </c>
    </row>
    <row r="8" spans="1:2">
      <c r="A8" s="2" t="s">
        <v>9</v>
      </c>
      <c r="B8" s="63">
        <v>267666.67</v>
      </c>
    </row>
    <row r="9" spans="1:2">
      <c r="A9" s="2" t="s">
        <v>10</v>
      </c>
      <c r="B9" s="63">
        <v>267666.67</v>
      </c>
    </row>
    <row r="10" spans="1:2">
      <c r="A10" s="2" t="s">
        <v>1</v>
      </c>
      <c r="B10" s="63">
        <v>267666.67</v>
      </c>
    </row>
    <row r="11" spans="1:2">
      <c r="A11" s="2" t="s">
        <v>11</v>
      </c>
      <c r="B11" s="63">
        <v>267666.67</v>
      </c>
    </row>
    <row r="12" spans="1:2">
      <c r="A12" s="2" t="s">
        <v>12</v>
      </c>
      <c r="B12" s="63">
        <v>267666.67</v>
      </c>
    </row>
    <row r="13" spans="1:2">
      <c r="A13" s="2" t="s">
        <v>13</v>
      </c>
      <c r="B13" s="63">
        <v>267666.67</v>
      </c>
    </row>
    <row r="14" spans="1:2">
      <c r="A14" s="2" t="s">
        <v>14</v>
      </c>
      <c r="B14" s="63">
        <v>267666.67</v>
      </c>
    </row>
    <row r="15" spans="1:2">
      <c r="A15" s="2" t="s">
        <v>15</v>
      </c>
      <c r="B15" s="63">
        <v>267666.67</v>
      </c>
    </row>
    <row r="16" spans="1:2">
      <c r="A16" s="2" t="s">
        <v>16</v>
      </c>
      <c r="B16" s="63">
        <v>267666.67</v>
      </c>
    </row>
    <row r="17" spans="1:7">
      <c r="A17" s="2" t="s">
        <v>17</v>
      </c>
      <c r="B17" s="64">
        <v>267666.67</v>
      </c>
    </row>
    <row r="19" spans="1:7">
      <c r="A19" s="17" t="s">
        <v>18</v>
      </c>
      <c r="B19" s="30">
        <f>+SUM(B6:B17)</f>
        <v>3212000.0399999996</v>
      </c>
      <c r="C19" s="2" t="s">
        <v>19</v>
      </c>
    </row>
    <row r="20" spans="1:7">
      <c r="F20" s="15"/>
      <c r="G20" s="15"/>
    </row>
    <row r="22" spans="1:7">
      <c r="A22" s="2" t="s">
        <v>28</v>
      </c>
    </row>
  </sheetData>
  <pageMargins left="0.7" right="0.7" top="1.75" bottom="0.5" header="1" footer="0.3"/>
  <pageSetup orientation="portrait" r:id="rId1"/>
  <headerFooter>
    <oddHeader>&amp;C&amp;"-,Bold"Virginia Electric and Power Company
2023 True-Up Workpapers&amp;RPage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8AF2-94CD-4F86-81D1-1D0D5BB4D83B}">
  <sheetPr>
    <pageSetUpPr fitToPage="1"/>
  </sheetPr>
  <dimension ref="A1:H43"/>
  <sheetViews>
    <sheetView zoomScaleNormal="100" workbookViewId="0">
      <selection activeCell="I25" sqref="I25"/>
    </sheetView>
  </sheetViews>
  <sheetFormatPr defaultColWidth="9.1796875" defaultRowHeight="14.5"/>
  <cols>
    <col min="1" max="1" width="6.7265625" style="32" customWidth="1"/>
    <col min="2" max="2" width="2.54296875" style="32" customWidth="1"/>
    <col min="3" max="3" width="76.08984375" style="31" customWidth="1"/>
    <col min="4" max="4" width="14.26953125" style="59" bestFit="1" customWidth="1"/>
    <col min="5" max="5" width="6.453125" style="31" customWidth="1"/>
    <col min="6" max="6" width="11.54296875" style="31" customWidth="1"/>
    <col min="7" max="16384" width="9.1796875" style="31"/>
  </cols>
  <sheetData>
    <row r="1" spans="1:8" ht="21">
      <c r="A1" s="55" t="s">
        <v>64</v>
      </c>
      <c r="B1" s="56"/>
    </row>
    <row r="2" spans="1:8" ht="18.5">
      <c r="A2" s="56">
        <v>2023</v>
      </c>
      <c r="B2" s="56"/>
      <c r="C2" s="60"/>
    </row>
    <row r="3" spans="1:8">
      <c r="C3" s="32"/>
      <c r="D3" s="74"/>
      <c r="E3" s="33"/>
    </row>
    <row r="4" spans="1:8">
      <c r="C4" s="34"/>
      <c r="E4" s="35"/>
    </row>
    <row r="5" spans="1:8" ht="16">
      <c r="A5" s="36" t="s">
        <v>37</v>
      </c>
      <c r="B5" s="36"/>
      <c r="C5" s="37"/>
      <c r="D5" s="75" t="s">
        <v>38</v>
      </c>
    </row>
    <row r="6" spans="1:8" ht="16">
      <c r="A6" s="31"/>
      <c r="B6" s="38" t="s">
        <v>39</v>
      </c>
      <c r="C6" s="39"/>
      <c r="D6" s="76"/>
    </row>
    <row r="7" spans="1:8">
      <c r="A7" s="33">
        <v>1</v>
      </c>
      <c r="B7" s="33"/>
      <c r="C7" s="40" t="s">
        <v>40</v>
      </c>
      <c r="D7" s="41">
        <v>-60374957</v>
      </c>
      <c r="E7" s="40" t="s">
        <v>41</v>
      </c>
    </row>
    <row r="8" spans="1:8">
      <c r="A8" s="33">
        <v>2</v>
      </c>
      <c r="B8" s="33"/>
      <c r="C8" s="67" t="s">
        <v>166</v>
      </c>
      <c r="D8" s="57">
        <f>D14</f>
        <v>0.61253285820066317</v>
      </c>
    </row>
    <row r="9" spans="1:8">
      <c r="A9" s="33">
        <v>3</v>
      </c>
      <c r="B9" s="33"/>
      <c r="C9" s="40" t="s">
        <v>167</v>
      </c>
      <c r="D9" s="41">
        <f>D8*D7</f>
        <v>-36981644.974952139</v>
      </c>
    </row>
    <row r="10" spans="1:8">
      <c r="A10" s="33"/>
      <c r="B10" s="33"/>
      <c r="D10" s="58"/>
    </row>
    <row r="11" spans="1:8">
      <c r="A11" s="33"/>
      <c r="B11" s="33"/>
      <c r="C11" s="40" t="s">
        <v>42</v>
      </c>
      <c r="H11" s="60"/>
    </row>
    <row r="12" spans="1:8">
      <c r="A12" s="33">
        <v>4</v>
      </c>
      <c r="B12" s="33"/>
      <c r="C12" s="40" t="s">
        <v>43</v>
      </c>
      <c r="D12" s="41">
        <v>702197579</v>
      </c>
      <c r="E12" s="40" t="s">
        <v>44</v>
      </c>
    </row>
    <row r="13" spans="1:8">
      <c r="A13" s="33">
        <v>5</v>
      </c>
      <c r="B13" s="33"/>
      <c r="C13" s="40" t="s">
        <v>45</v>
      </c>
      <c r="D13" s="61">
        <v>1146383528</v>
      </c>
      <c r="E13" s="40" t="s">
        <v>46</v>
      </c>
    </row>
    <row r="14" spans="1:8">
      <c r="A14" s="33">
        <v>6</v>
      </c>
      <c r="B14" s="33"/>
      <c r="C14" s="40" t="s">
        <v>168</v>
      </c>
      <c r="D14" s="62">
        <f>D12/D13</f>
        <v>0.61253285820066317</v>
      </c>
    </row>
    <row r="16" spans="1:8">
      <c r="B16" s="38" t="s">
        <v>47</v>
      </c>
      <c r="C16" s="39"/>
      <c r="D16" s="77"/>
    </row>
    <row r="18" spans="1:5">
      <c r="C18" s="37" t="s">
        <v>48</v>
      </c>
    </row>
    <row r="19" spans="1:5">
      <c r="A19" s="33">
        <v>7</v>
      </c>
      <c r="B19" s="33"/>
      <c r="C19" s="40" t="s">
        <v>48</v>
      </c>
      <c r="D19" s="41">
        <v>-4713094</v>
      </c>
      <c r="E19" s="40" t="s">
        <v>41</v>
      </c>
    </row>
    <row r="20" spans="1:5">
      <c r="A20" s="66">
        <v>8</v>
      </c>
      <c r="B20" s="66"/>
      <c r="C20" s="67" t="s">
        <v>49</v>
      </c>
      <c r="D20" s="68">
        <v>-4712896.5940711722</v>
      </c>
      <c r="E20" s="67" t="s">
        <v>50</v>
      </c>
    </row>
    <row r="21" spans="1:5">
      <c r="A21" s="66">
        <v>9</v>
      </c>
      <c r="B21" s="66"/>
      <c r="C21" s="67" t="s">
        <v>169</v>
      </c>
      <c r="D21" s="57">
        <f>D27</f>
        <v>0.58388712692284472</v>
      </c>
      <c r="E21" s="67"/>
    </row>
    <row r="22" spans="1:5">
      <c r="A22" s="33">
        <v>10</v>
      </c>
      <c r="B22" s="33"/>
      <c r="C22" s="40" t="s">
        <v>170</v>
      </c>
      <c r="D22" s="41">
        <f>D20*D21</f>
        <v>-2751799.6517966771</v>
      </c>
    </row>
    <row r="23" spans="1:5">
      <c r="A23" s="33"/>
      <c r="B23" s="33"/>
    </row>
    <row r="24" spans="1:5">
      <c r="A24" s="33"/>
      <c r="B24" s="33"/>
      <c r="C24" s="40" t="s">
        <v>51</v>
      </c>
    </row>
    <row r="25" spans="1:5">
      <c r="A25" s="33">
        <v>11</v>
      </c>
      <c r="B25" s="33"/>
      <c r="C25" s="40" t="s">
        <v>160</v>
      </c>
      <c r="D25" s="41">
        <v>91654032.82999891</v>
      </c>
      <c r="E25" s="40" t="s">
        <v>50</v>
      </c>
    </row>
    <row r="26" spans="1:5">
      <c r="A26" s="33">
        <v>12</v>
      </c>
      <c r="B26" s="33"/>
      <c r="C26" s="40" t="s">
        <v>161</v>
      </c>
      <c r="D26" s="61">
        <v>53515609.900000155</v>
      </c>
      <c r="E26" s="40" t="s">
        <v>50</v>
      </c>
    </row>
    <row r="27" spans="1:5">
      <c r="A27" s="33">
        <v>13</v>
      </c>
      <c r="B27" s="33"/>
      <c r="C27" s="40" t="s">
        <v>171</v>
      </c>
      <c r="D27" s="62">
        <f>D26/D25</f>
        <v>0.58388712692284472</v>
      </c>
    </row>
    <row r="28" spans="1:5">
      <c r="A28" s="33"/>
      <c r="B28" s="33"/>
    </row>
    <row r="29" spans="1:5">
      <c r="C29" s="37" t="s">
        <v>124</v>
      </c>
    </row>
    <row r="30" spans="1:5">
      <c r="A30" s="33">
        <v>14</v>
      </c>
      <c r="C30" s="40" t="s">
        <v>124</v>
      </c>
      <c r="D30" s="41">
        <v>-19913403</v>
      </c>
      <c r="E30" s="40" t="s">
        <v>41</v>
      </c>
    </row>
    <row r="31" spans="1:5">
      <c r="A31" s="33">
        <v>15</v>
      </c>
      <c r="B31" s="33"/>
      <c r="C31" s="40" t="s">
        <v>130</v>
      </c>
      <c r="D31" s="41">
        <v>-7404064.1699999999</v>
      </c>
      <c r="E31" s="40" t="s">
        <v>50</v>
      </c>
    </row>
    <row r="32" spans="1:5">
      <c r="A32" s="33"/>
      <c r="B32" s="33"/>
      <c r="C32" s="40"/>
      <c r="D32" s="78"/>
      <c r="E32" s="40"/>
    </row>
    <row r="33" spans="1:4" s="67" customFormat="1">
      <c r="A33" s="79">
        <v>16</v>
      </c>
      <c r="B33" s="80" t="s">
        <v>172</v>
      </c>
      <c r="C33" s="81"/>
      <c r="D33" s="82">
        <f>D9+D22+D31</f>
        <v>-47137508.796748817</v>
      </c>
    </row>
    <row r="34" spans="1:4">
      <c r="A34" s="33"/>
      <c r="B34" s="33"/>
    </row>
    <row r="38" spans="1:4">
      <c r="A38" s="40" t="s">
        <v>29</v>
      </c>
      <c r="B38" s="40"/>
    </row>
    <row r="39" spans="1:4">
      <c r="A39" s="42" t="s">
        <v>201</v>
      </c>
      <c r="B39" s="42"/>
    </row>
    <row r="40" spans="1:4">
      <c r="A40" s="43" t="s">
        <v>202</v>
      </c>
      <c r="B40" s="43"/>
      <c r="D40" s="60"/>
    </row>
    <row r="41" spans="1:4">
      <c r="A41" s="43" t="s">
        <v>203</v>
      </c>
      <c r="B41" s="43"/>
      <c r="D41" s="60"/>
    </row>
    <row r="42" spans="1:4">
      <c r="A42" s="43" t="s">
        <v>52</v>
      </c>
      <c r="B42" s="43"/>
    </row>
    <row r="43" spans="1:4">
      <c r="A43" s="42"/>
      <c r="B43" s="42"/>
    </row>
  </sheetData>
  <pageMargins left="0.7" right="0.7" top="0.75" bottom="0.75" header="0.3" footer="0.3"/>
  <pageSetup scale="85" orientation="portrait" r:id="rId1"/>
  <headerFooter>
    <oddHeader>&amp;C&amp;"-,Bold"Virginia Electric and Power Company
2023 True-Up Workpapers&amp;RPage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</vt:lpstr>
      <vt:lpstr>ATT5-PHFFU</vt:lpstr>
      <vt:lpstr>ATT5-Fac Credit</vt:lpstr>
      <vt:lpstr>ATT5-OPEB</vt:lpstr>
      <vt:lpstr>'ATT5-O&amp;M'!Print_Area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Denise Bolda (Services - 6)</cp:lastModifiedBy>
  <cp:lastPrinted>2024-05-14T15:41:36Z</cp:lastPrinted>
  <dcterms:created xsi:type="dcterms:W3CDTF">2014-12-30T15:38:05Z</dcterms:created>
  <dcterms:modified xsi:type="dcterms:W3CDTF">2024-05-14T15:57:11Z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